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1232" firstSheet="2" activeTab="2"/>
  </bookViews>
  <sheets>
    <sheet name="ต้นฉบับ (2)" sheetId="1" state="hidden" r:id="rId1"/>
    <sheet name="Final (3)" sheetId="2" state="hidden" r:id="rId2"/>
    <sheet name="รพ.กุดจับ" sheetId="33" r:id="rId3"/>
    <sheet name="รพ.กู่แก้ว" sheetId="34" r:id="rId4"/>
    <sheet name="รพ.ไชยวาน" sheetId="35" r:id="rId5"/>
    <sheet name="รพ.ทุ่งฝน" sheetId="36" r:id="rId6"/>
    <sheet name="รพ.นายูง" sheetId="37" r:id="rId7"/>
    <sheet name="รพ.น้ำโสม" sheetId="38" r:id="rId8"/>
    <sheet name="รพ.โนนสะอาด" sheetId="39" r:id="rId9"/>
    <sheet name="รพ.บ้านผือ" sheetId="40" r:id="rId10"/>
    <sheet name="รพ.ประจักษ์ศิลปาคม" sheetId="41" r:id="rId11"/>
    <sheet name="รพ.เพ็ญ" sheetId="42" r:id="rId12"/>
    <sheet name="รพ.วังสามหมอ" sheetId="43" r:id="rId13"/>
    <sheet name="รพ.ศรีธาตุ" sheetId="44" r:id="rId14"/>
    <sheet name="รพ.สร้างคอม" sheetId="45" r:id="rId15"/>
    <sheet name="รพ.หนองวัวซอ" sheetId="46" r:id="rId16"/>
    <sheet name="รพ.หนองแสง" sheetId="47" r:id="rId17"/>
    <sheet name="รพ.หนองหาน" sheetId="48" r:id="rId18"/>
    <sheet name="รพ.ห้วยเกิ้ง" sheetId="49" r:id="rId19"/>
    <sheet name="รพ.บ้านดุง" sheetId="50" r:id="rId20"/>
    <sheet name="รพ.พิบูลรักษ์" sheetId="51" r:id="rId21"/>
  </sheets>
  <externalReferences>
    <externalReference r:id="rId22"/>
    <externalReference r:id="rId23"/>
    <externalReference r:id="rId24"/>
    <externalReference r:id="rId25"/>
  </externalReferences>
  <definedNames>
    <definedName name="_xlnm._FilterDatabase" localSheetId="1" hidden="1">'Final (3)'!$A$3:$F$80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3" i="51" l="1"/>
  <c r="B83" i="51"/>
  <c r="T81" i="51"/>
  <c r="M81" i="51"/>
  <c r="T80" i="51"/>
  <c r="T76" i="51"/>
  <c r="M76" i="51"/>
  <c r="M75" i="51"/>
  <c r="M74" i="51"/>
  <c r="M73" i="51"/>
  <c r="M72" i="51"/>
  <c r="D72" i="51"/>
  <c r="B72" i="51"/>
  <c r="I71" i="51"/>
  <c r="G71" i="51"/>
  <c r="D71" i="51"/>
  <c r="D68" i="51"/>
  <c r="T77" i="51" s="1"/>
  <c r="I67" i="51"/>
  <c r="D67" i="51"/>
  <c r="B67" i="51"/>
  <c r="U66" i="51"/>
  <c r="U65" i="51"/>
  <c r="U64" i="51"/>
  <c r="I64" i="51"/>
  <c r="G64" i="51"/>
  <c r="U63" i="51"/>
  <c r="X60" i="51"/>
  <c r="N37" i="51"/>
  <c r="L37" i="51"/>
  <c r="I37" i="51"/>
  <c r="G37" i="51"/>
  <c r="D37" i="51"/>
  <c r="B37" i="51"/>
  <c r="N29" i="51"/>
  <c r="L29" i="51"/>
  <c r="D29" i="51"/>
  <c r="B29" i="51"/>
  <c r="Z15" i="51"/>
  <c r="X15" i="51"/>
  <c r="N15" i="51"/>
  <c r="I15" i="51"/>
  <c r="X8" i="51"/>
  <c r="X62" i="51" s="1"/>
  <c r="X7" i="51"/>
  <c r="X61" i="51" s="1"/>
  <c r="X5" i="51"/>
  <c r="I32" i="51" s="1"/>
  <c r="I5" i="51"/>
  <c r="X4" i="51"/>
  <c r="X58" i="51" s="1"/>
  <c r="X3" i="51"/>
  <c r="X57" i="51" s="1"/>
  <c r="F2" i="51"/>
  <c r="A56" i="51" s="1"/>
  <c r="T79" i="51" l="1"/>
  <c r="I29" i="51"/>
  <c r="D73" i="51"/>
  <c r="N7" i="51"/>
  <c r="U8" i="51"/>
  <c r="D66" i="51" s="1"/>
  <c r="T75" i="51" s="1"/>
  <c r="B22" i="51"/>
  <c r="G72" i="51" s="1"/>
  <c r="B17" i="51"/>
  <c r="D22" i="51"/>
  <c r="I72" i="51" s="1"/>
  <c r="U7" i="51"/>
  <c r="B9" i="51"/>
  <c r="S65" i="51" s="1"/>
  <c r="D17" i="51"/>
  <c r="S19" i="51"/>
  <c r="G73" i="51" s="1"/>
  <c r="B23" i="51"/>
  <c r="G62" i="51" s="1"/>
  <c r="X38" i="51"/>
  <c r="B6" i="51"/>
  <c r="B11" i="51"/>
  <c r="G66" i="51" s="1"/>
  <c r="G17" i="51"/>
  <c r="U19" i="51"/>
  <c r="I73" i="51" s="1"/>
  <c r="D23" i="51"/>
  <c r="I62" i="51" s="1"/>
  <c r="Z38" i="51"/>
  <c r="D6" i="51"/>
  <c r="B8" i="51"/>
  <c r="S63" i="51" s="1"/>
  <c r="D11" i="51"/>
  <c r="I66" i="51" s="1"/>
  <c r="L17" i="51"/>
  <c r="S20" i="51"/>
  <c r="G65" i="51" s="1"/>
  <c r="S31" i="51"/>
  <c r="S39" i="51"/>
  <c r="S37" i="51" s="1"/>
  <c r="B78" i="51"/>
  <c r="S7" i="51"/>
  <c r="B7" i="51"/>
  <c r="S64" i="51" s="1"/>
  <c r="L8" i="51"/>
  <c r="B64" i="51" s="1"/>
  <c r="B13" i="51"/>
  <c r="S17" i="51"/>
  <c r="U20" i="51"/>
  <c r="I65" i="51" s="1"/>
  <c r="U31" i="51"/>
  <c r="U39" i="51"/>
  <c r="U37" i="51" s="1"/>
  <c r="X59" i="51"/>
  <c r="D78" i="51"/>
  <c r="G7" i="51"/>
  <c r="N8" i="51"/>
  <c r="D64" i="51" s="1"/>
  <c r="T73" i="51" s="1"/>
  <c r="D13" i="51"/>
  <c r="S18" i="51"/>
  <c r="S67" i="51" s="1"/>
  <c r="B21" i="51"/>
  <c r="G32" i="51"/>
  <c r="L7" i="51"/>
  <c r="S8" i="51"/>
  <c r="B66" i="51" s="1"/>
  <c r="U18" i="51"/>
  <c r="D21" i="51"/>
  <c r="D82" i="51" l="1"/>
  <c r="U29" i="51"/>
  <c r="I63" i="51"/>
  <c r="D19" i="51"/>
  <c r="B71" i="51"/>
  <c r="L15" i="51"/>
  <c r="B68" i="51"/>
  <c r="G5" i="51"/>
  <c r="B15" i="51"/>
  <c r="B62" i="51"/>
  <c r="U15" i="51"/>
  <c r="U67" i="51"/>
  <c r="B65" i="51"/>
  <c r="S5" i="51"/>
  <c r="U62" i="51"/>
  <c r="U68" i="51" s="1"/>
  <c r="D5" i="51"/>
  <c r="S62" i="51"/>
  <c r="S68" i="51" s="1"/>
  <c r="B5" i="51"/>
  <c r="G68" i="51"/>
  <c r="X37" i="51"/>
  <c r="B63" i="51"/>
  <c r="L5" i="51"/>
  <c r="G29" i="51"/>
  <c r="B73" i="51"/>
  <c r="Z37" i="51"/>
  <c r="I68" i="51"/>
  <c r="N5" i="51"/>
  <c r="D63" i="51"/>
  <c r="T72" i="51" s="1"/>
  <c r="G63" i="51"/>
  <c r="B19" i="51"/>
  <c r="D62" i="51"/>
  <c r="D15" i="51"/>
  <c r="B82" i="51"/>
  <c r="S29" i="51"/>
  <c r="S66" i="51"/>
  <c r="S15" i="51"/>
  <c r="G15" i="51"/>
  <c r="G67" i="51"/>
  <c r="D65" i="51"/>
  <c r="T74" i="51" s="1"/>
  <c r="U5" i="51"/>
  <c r="I74" i="51" l="1"/>
  <c r="S58" i="51"/>
  <c r="S56" i="51"/>
  <c r="S2" i="51"/>
  <c r="T82" i="51"/>
  <c r="T83" i="51" s="1"/>
  <c r="Q2" i="51"/>
  <c r="Q56" i="51"/>
  <c r="G74" i="51"/>
  <c r="Q58" i="51"/>
  <c r="D82" i="50" l="1"/>
  <c r="B82" i="50"/>
  <c r="T81" i="50"/>
  <c r="M81" i="50"/>
  <c r="T80" i="50"/>
  <c r="T77" i="50"/>
  <c r="M76" i="50"/>
  <c r="M75" i="50"/>
  <c r="M74" i="50"/>
  <c r="T73" i="50"/>
  <c r="M73" i="50"/>
  <c r="T72" i="50"/>
  <c r="M72" i="50"/>
  <c r="D72" i="50"/>
  <c r="B72" i="50"/>
  <c r="I71" i="50"/>
  <c r="G71" i="50"/>
  <c r="D71" i="50"/>
  <c r="D68" i="50"/>
  <c r="D67" i="50"/>
  <c r="D83" i="50" s="1"/>
  <c r="U66" i="50"/>
  <c r="I66" i="50"/>
  <c r="U65" i="50"/>
  <c r="D65" i="50"/>
  <c r="T74" i="50" s="1"/>
  <c r="U64" i="50"/>
  <c r="D64" i="50"/>
  <c r="U63" i="50"/>
  <c r="D63" i="50"/>
  <c r="X60" i="50"/>
  <c r="N15" i="50"/>
  <c r="X8" i="50"/>
  <c r="X62" i="50" s="1"/>
  <c r="X7" i="50"/>
  <c r="X61" i="50" s="1"/>
  <c r="X5" i="50"/>
  <c r="Z38" i="50" s="1"/>
  <c r="N5" i="50"/>
  <c r="I5" i="50"/>
  <c r="X4" i="50"/>
  <c r="X58" i="50" s="1"/>
  <c r="X3" i="50"/>
  <c r="X57" i="50" s="1"/>
  <c r="F2" i="50"/>
  <c r="A56" i="50" s="1"/>
  <c r="Z37" i="50" l="1"/>
  <c r="I68" i="50"/>
  <c r="B6" i="50"/>
  <c r="D6" i="50"/>
  <c r="B8" i="50"/>
  <c r="S63" i="50" s="1"/>
  <c r="B11" i="50"/>
  <c r="G66" i="50" s="1"/>
  <c r="S17" i="50"/>
  <c r="U19" i="50"/>
  <c r="I73" i="50" s="1"/>
  <c r="D21" i="50"/>
  <c r="G32" i="50"/>
  <c r="B73" i="50" s="1"/>
  <c r="B78" i="50"/>
  <c r="B7" i="50"/>
  <c r="S64" i="50" s="1"/>
  <c r="L8" i="50"/>
  <c r="B64" i="50" s="1"/>
  <c r="B13" i="50"/>
  <c r="B17" i="50"/>
  <c r="S18" i="50"/>
  <c r="S67" i="50" s="1"/>
  <c r="X19" i="50"/>
  <c r="B22" i="50"/>
  <c r="G72" i="50" s="1"/>
  <c r="I32" i="50"/>
  <c r="D73" i="50" s="1"/>
  <c r="X59" i="50"/>
  <c r="D78" i="50"/>
  <c r="G7" i="50"/>
  <c r="S8" i="50"/>
  <c r="B66" i="50" s="1"/>
  <c r="D13" i="50"/>
  <c r="D17" i="50"/>
  <c r="U18" i="50"/>
  <c r="Z19" i="50"/>
  <c r="D22" i="50"/>
  <c r="I72" i="50" s="1"/>
  <c r="T79" i="50" s="1"/>
  <c r="L7" i="50"/>
  <c r="U8" i="50"/>
  <c r="G17" i="50"/>
  <c r="S20" i="50"/>
  <c r="G65" i="50" s="1"/>
  <c r="B23" i="50"/>
  <c r="G62" i="50" s="1"/>
  <c r="S7" i="50"/>
  <c r="I17" i="50"/>
  <c r="U20" i="50"/>
  <c r="I65" i="50" s="1"/>
  <c r="D23" i="50"/>
  <c r="I62" i="50" s="1"/>
  <c r="X38" i="50"/>
  <c r="T76" i="50"/>
  <c r="B9" i="50"/>
  <c r="S65" i="50" s="1"/>
  <c r="L17" i="50"/>
  <c r="S19" i="50"/>
  <c r="G73" i="50" s="1"/>
  <c r="B21" i="50"/>
  <c r="L26" i="50"/>
  <c r="B67" i="50" s="1"/>
  <c r="B83" i="50" s="1"/>
  <c r="X37" i="50" l="1"/>
  <c r="G68" i="50"/>
  <c r="B65" i="50"/>
  <c r="S5" i="50"/>
  <c r="B68" i="50"/>
  <c r="G5" i="50"/>
  <c r="U62" i="50"/>
  <c r="U68" i="50" s="1"/>
  <c r="D5" i="50"/>
  <c r="I64" i="50"/>
  <c r="Z15" i="50"/>
  <c r="D19" i="50"/>
  <c r="I63" i="50"/>
  <c r="S62" i="50"/>
  <c r="B5" i="50"/>
  <c r="Q2" i="50" s="1"/>
  <c r="U67" i="50"/>
  <c r="U15" i="50"/>
  <c r="S66" i="50"/>
  <c r="S15" i="50"/>
  <c r="B19" i="50"/>
  <c r="G63" i="50"/>
  <c r="D62" i="50"/>
  <c r="D15" i="50"/>
  <c r="B62" i="50"/>
  <c r="B15" i="50"/>
  <c r="G15" i="50"/>
  <c r="G67" i="50"/>
  <c r="U5" i="50"/>
  <c r="D66" i="50"/>
  <c r="T75" i="50" s="1"/>
  <c r="T82" i="50" s="1"/>
  <c r="T83" i="50" s="1"/>
  <c r="B71" i="50"/>
  <c r="L15" i="50"/>
  <c r="I67" i="50"/>
  <c r="I15" i="50"/>
  <c r="B63" i="50"/>
  <c r="L5" i="50"/>
  <c r="X15" i="50"/>
  <c r="G64" i="50"/>
  <c r="S2" i="50" l="1"/>
  <c r="S68" i="50"/>
  <c r="Q58" i="50"/>
  <c r="G74" i="50"/>
  <c r="Q56" i="50"/>
  <c r="S58" i="50"/>
  <c r="I74" i="50"/>
  <c r="S56" i="50"/>
  <c r="D82" i="49" l="1"/>
  <c r="M80" i="49"/>
  <c r="T79" i="49"/>
  <c r="T76" i="49"/>
  <c r="T75" i="49"/>
  <c r="M75" i="49"/>
  <c r="M74" i="49"/>
  <c r="M73" i="49"/>
  <c r="T72" i="49"/>
  <c r="M72" i="49"/>
  <c r="B72" i="49"/>
  <c r="T71" i="49"/>
  <c r="M71" i="49"/>
  <c r="I71" i="49"/>
  <c r="G71" i="49"/>
  <c r="D71" i="49"/>
  <c r="T80" i="49" s="1"/>
  <c r="B71" i="49"/>
  <c r="I70" i="49"/>
  <c r="T78" i="49" s="1"/>
  <c r="G70" i="49"/>
  <c r="D70" i="49"/>
  <c r="B70" i="49"/>
  <c r="G67" i="49"/>
  <c r="D67" i="49"/>
  <c r="B67" i="49"/>
  <c r="U66" i="49"/>
  <c r="S66" i="49"/>
  <c r="I66" i="49"/>
  <c r="G66" i="49"/>
  <c r="D66" i="49"/>
  <c r="U65" i="49"/>
  <c r="B65" i="49"/>
  <c r="U64" i="49"/>
  <c r="S64" i="49"/>
  <c r="U63" i="49"/>
  <c r="S63" i="49"/>
  <c r="I63" i="49"/>
  <c r="G63" i="49"/>
  <c r="D63" i="49"/>
  <c r="B63" i="49"/>
  <c r="U62" i="49"/>
  <c r="S62" i="49"/>
  <c r="D62" i="49"/>
  <c r="B62" i="49"/>
  <c r="D61" i="49"/>
  <c r="B61" i="49"/>
  <c r="X59" i="49"/>
  <c r="X37" i="49"/>
  <c r="N29" i="49"/>
  <c r="L29" i="49"/>
  <c r="G29" i="49"/>
  <c r="D29" i="49"/>
  <c r="B29" i="49"/>
  <c r="N15" i="49"/>
  <c r="L15" i="49"/>
  <c r="I15" i="49"/>
  <c r="G15" i="49"/>
  <c r="D15" i="49"/>
  <c r="B15" i="49"/>
  <c r="X8" i="49"/>
  <c r="X61" i="49" s="1"/>
  <c r="X7" i="49"/>
  <c r="X60" i="49" s="1"/>
  <c r="X5" i="49"/>
  <c r="U39" i="49" s="1"/>
  <c r="U37" i="49" s="1"/>
  <c r="N5" i="49"/>
  <c r="L5" i="49"/>
  <c r="I5" i="49"/>
  <c r="G5" i="49"/>
  <c r="X4" i="49"/>
  <c r="X57" i="49" s="1"/>
  <c r="X3" i="49"/>
  <c r="X56" i="49" s="1"/>
  <c r="F2" i="49"/>
  <c r="A55" i="49" s="1"/>
  <c r="U8" i="49" l="1"/>
  <c r="D65" i="49" s="1"/>
  <c r="T74" i="49" s="1"/>
  <c r="Z17" i="49"/>
  <c r="U20" i="49"/>
  <c r="I64" i="49" s="1"/>
  <c r="G39" i="49"/>
  <c r="G37" i="49" s="1"/>
  <c r="B77" i="49"/>
  <c r="B21" i="49"/>
  <c r="I39" i="49"/>
  <c r="I37" i="49" s="1"/>
  <c r="X58" i="49"/>
  <c r="D77" i="49"/>
  <c r="D6" i="49"/>
  <c r="B11" i="49"/>
  <c r="D21" i="49"/>
  <c r="S31" i="49"/>
  <c r="S29" i="49" s="1"/>
  <c r="L39" i="49"/>
  <c r="L37" i="49" s="1"/>
  <c r="S7" i="49"/>
  <c r="D11" i="49"/>
  <c r="I65" i="49" s="1"/>
  <c r="S19" i="49"/>
  <c r="G72" i="49" s="1"/>
  <c r="B23" i="49"/>
  <c r="G61" i="49" s="1"/>
  <c r="U31" i="49"/>
  <c r="U29" i="49" s="1"/>
  <c r="Z38" i="49"/>
  <c r="N39" i="49"/>
  <c r="N37" i="49" s="1"/>
  <c r="U7" i="49"/>
  <c r="B13" i="49"/>
  <c r="S61" i="49" s="1"/>
  <c r="S17" i="49"/>
  <c r="U19" i="49"/>
  <c r="D23" i="49"/>
  <c r="I61" i="49" s="1"/>
  <c r="I32" i="49"/>
  <c r="B39" i="49"/>
  <c r="B37" i="49" s="1"/>
  <c r="S39" i="49"/>
  <c r="S37" i="49" s="1"/>
  <c r="D13" i="49"/>
  <c r="X17" i="49"/>
  <c r="S20" i="49"/>
  <c r="G64" i="49" s="1"/>
  <c r="L26" i="49"/>
  <c r="B66" i="49" s="1"/>
  <c r="B82" i="49" s="1"/>
  <c r="D39" i="49"/>
  <c r="D37" i="49" s="1"/>
  <c r="U15" i="49" l="1"/>
  <c r="I72" i="49"/>
  <c r="S65" i="49"/>
  <c r="S67" i="49" s="1"/>
  <c r="S15" i="49"/>
  <c r="D72" i="49"/>
  <c r="I29" i="49"/>
  <c r="B64" i="49"/>
  <c r="S5" i="49"/>
  <c r="I67" i="49"/>
  <c r="Z37" i="49"/>
  <c r="Z15" i="49"/>
  <c r="D81" i="49"/>
  <c r="X15" i="49"/>
  <c r="B81" i="49"/>
  <c r="I62" i="49"/>
  <c r="D19" i="49"/>
  <c r="G62" i="49"/>
  <c r="B19" i="49"/>
  <c r="B5" i="49"/>
  <c r="G65" i="49"/>
  <c r="D64" i="49"/>
  <c r="U5" i="49"/>
  <c r="U61" i="49"/>
  <c r="U67" i="49" s="1"/>
  <c r="D5" i="49"/>
  <c r="S57" i="49" l="1"/>
  <c r="S55" i="49"/>
  <c r="T73" i="49"/>
  <c r="T81" i="49" s="1"/>
  <c r="T82" i="49" s="1"/>
  <c r="I73" i="49"/>
  <c r="Q2" i="49"/>
  <c r="S2" i="49"/>
  <c r="Q57" i="49"/>
  <c r="Q55" i="49"/>
  <c r="G73" i="49"/>
  <c r="D83" i="48" l="1"/>
  <c r="B83" i="48"/>
  <c r="D82" i="48"/>
  <c r="M81" i="48"/>
  <c r="T80" i="48"/>
  <c r="T77" i="48"/>
  <c r="T76" i="48"/>
  <c r="M76" i="48"/>
  <c r="M75" i="48"/>
  <c r="M74" i="48"/>
  <c r="M73" i="48"/>
  <c r="D73" i="48"/>
  <c r="B73" i="48"/>
  <c r="T72" i="48"/>
  <c r="M72" i="48"/>
  <c r="I72" i="48"/>
  <c r="D72" i="48"/>
  <c r="T81" i="48" s="1"/>
  <c r="I71" i="48"/>
  <c r="T79" i="48" s="1"/>
  <c r="G71" i="48"/>
  <c r="D71" i="48"/>
  <c r="D68" i="48"/>
  <c r="I67" i="48"/>
  <c r="D67" i="48"/>
  <c r="B67" i="48"/>
  <c r="U66" i="48"/>
  <c r="U65" i="48"/>
  <c r="D65" i="48"/>
  <c r="T74" i="48" s="1"/>
  <c r="U64" i="48"/>
  <c r="U63" i="48"/>
  <c r="D63" i="48"/>
  <c r="X60" i="48"/>
  <c r="U37" i="48"/>
  <c r="N37" i="48"/>
  <c r="L37" i="48"/>
  <c r="I37" i="48"/>
  <c r="G37" i="48"/>
  <c r="D37" i="48"/>
  <c r="B37" i="48"/>
  <c r="U29" i="48"/>
  <c r="S29" i="48"/>
  <c r="N29" i="48"/>
  <c r="L29" i="48"/>
  <c r="I29" i="48"/>
  <c r="G29" i="48"/>
  <c r="D29" i="48"/>
  <c r="B29" i="48"/>
  <c r="N15" i="48"/>
  <c r="I15" i="48"/>
  <c r="X8" i="48"/>
  <c r="X62" i="48" s="1"/>
  <c r="X7" i="48"/>
  <c r="X61" i="48" s="1"/>
  <c r="X5" i="48"/>
  <c r="L8" i="48" s="1"/>
  <c r="B64" i="48" s="1"/>
  <c r="I5" i="48"/>
  <c r="X4" i="48"/>
  <c r="X58" i="48" s="1"/>
  <c r="X3" i="48"/>
  <c r="X57" i="48" s="1"/>
  <c r="F2" i="48"/>
  <c r="A56" i="48" s="1"/>
  <c r="D78" i="48" l="1"/>
  <c r="S7" i="48"/>
  <c r="Z19" i="48"/>
  <c r="I64" i="48" s="1"/>
  <c r="D13" i="48"/>
  <c r="U62" i="48" s="1"/>
  <c r="B23" i="48"/>
  <c r="G62" i="48" s="1"/>
  <c r="D17" i="48"/>
  <c r="D15" i="48" s="1"/>
  <c r="U8" i="48"/>
  <c r="U5" i="48" s="1"/>
  <c r="X18" i="48"/>
  <c r="B72" i="48" s="1"/>
  <c r="X59" i="48"/>
  <c r="G7" i="48"/>
  <c r="N8" i="48"/>
  <c r="D11" i="48"/>
  <c r="Z15" i="48"/>
  <c r="S18" i="48"/>
  <c r="S67" i="48" s="1"/>
  <c r="U19" i="48"/>
  <c r="I73" i="48" s="1"/>
  <c r="D21" i="48"/>
  <c r="S39" i="48"/>
  <c r="B65" i="48"/>
  <c r="L7" i="48"/>
  <c r="S8" i="48"/>
  <c r="B66" i="48" s="1"/>
  <c r="B13" i="48"/>
  <c r="B17" i="48"/>
  <c r="U18" i="48"/>
  <c r="X19" i="48"/>
  <c r="G64" i="48" s="1"/>
  <c r="B22" i="48"/>
  <c r="G72" i="48" s="1"/>
  <c r="B78" i="48"/>
  <c r="G17" i="48"/>
  <c r="S20" i="48"/>
  <c r="G65" i="48" s="1"/>
  <c r="D23" i="48"/>
  <c r="I62" i="48" s="1"/>
  <c r="B8" i="48"/>
  <c r="S63" i="48" s="1"/>
  <c r="L17" i="48"/>
  <c r="U20" i="48"/>
  <c r="I65" i="48" s="1"/>
  <c r="X38" i="48"/>
  <c r="B7" i="48"/>
  <c r="S64" i="48" s="1"/>
  <c r="B11" i="48"/>
  <c r="G66" i="48" s="1"/>
  <c r="S17" i="48"/>
  <c r="S19" i="48"/>
  <c r="G73" i="48" s="1"/>
  <c r="B21" i="48"/>
  <c r="Z38" i="48"/>
  <c r="B6" i="48"/>
  <c r="B9" i="48"/>
  <c r="S65" i="48" s="1"/>
  <c r="D66" i="48" l="1"/>
  <c r="T75" i="48" s="1"/>
  <c r="S5" i="48"/>
  <c r="D62" i="48"/>
  <c r="I68" i="48"/>
  <c r="Z37" i="48"/>
  <c r="U15" i="48"/>
  <c r="U67" i="48"/>
  <c r="U68" i="48" s="1"/>
  <c r="B19" i="48"/>
  <c r="G63" i="48"/>
  <c r="G68" i="48"/>
  <c r="X37" i="48"/>
  <c r="G15" i="48"/>
  <c r="G67" i="48"/>
  <c r="B62" i="48"/>
  <c r="B15" i="48"/>
  <c r="B82" i="48"/>
  <c r="S37" i="48"/>
  <c r="D64" i="48"/>
  <c r="T73" i="48" s="1"/>
  <c r="T82" i="48" s="1"/>
  <c r="T83" i="48" s="1"/>
  <c r="N5" i="48"/>
  <c r="D19" i="48"/>
  <c r="I63" i="48"/>
  <c r="G5" i="48"/>
  <c r="B68" i="48"/>
  <c r="S66" i="48"/>
  <c r="S15" i="48"/>
  <c r="L15" i="48"/>
  <c r="B71" i="48"/>
  <c r="L5" i="48"/>
  <c r="B63" i="48"/>
  <c r="S62" i="48"/>
  <c r="B5" i="48"/>
  <c r="X15" i="48"/>
  <c r="I66" i="48"/>
  <c r="D5" i="48"/>
  <c r="S68" i="48" l="1"/>
  <c r="I74" i="48"/>
  <c r="S2" i="48"/>
  <c r="S58" i="48"/>
  <c r="Q2" i="48"/>
  <c r="S56" i="48"/>
  <c r="Q58" i="48"/>
  <c r="G74" i="48"/>
  <c r="Q56" i="48"/>
  <c r="D83" i="47" l="1"/>
  <c r="M81" i="47"/>
  <c r="T77" i="47"/>
  <c r="T76" i="47"/>
  <c r="M76" i="47"/>
  <c r="M75" i="47"/>
  <c r="M74" i="47"/>
  <c r="M73" i="47"/>
  <c r="M72" i="47"/>
  <c r="D72" i="47"/>
  <c r="T81" i="47" s="1"/>
  <c r="I71" i="47"/>
  <c r="G71" i="47"/>
  <c r="D68" i="47"/>
  <c r="I67" i="47"/>
  <c r="D67" i="47"/>
  <c r="U66" i="47"/>
  <c r="U65" i="47"/>
  <c r="U64" i="47"/>
  <c r="U63" i="47"/>
  <c r="D62" i="47"/>
  <c r="X60" i="47"/>
  <c r="N37" i="47"/>
  <c r="I37" i="47"/>
  <c r="N29" i="47"/>
  <c r="D29" i="47"/>
  <c r="I15" i="47"/>
  <c r="D15" i="47"/>
  <c r="X8" i="47"/>
  <c r="X62" i="47" s="1"/>
  <c r="X7" i="47"/>
  <c r="X61" i="47" s="1"/>
  <c r="X5" i="47"/>
  <c r="S39" i="47" s="1"/>
  <c r="S37" i="47" s="1"/>
  <c r="I5" i="47"/>
  <c r="X4" i="47"/>
  <c r="X58" i="47" s="1"/>
  <c r="X3" i="47"/>
  <c r="X57" i="47" s="1"/>
  <c r="F2" i="47"/>
  <c r="A56" i="47" s="1"/>
  <c r="L17" i="47" l="1"/>
  <c r="X18" i="47"/>
  <c r="B72" i="47" s="1"/>
  <c r="Z19" i="47"/>
  <c r="D22" i="47"/>
  <c r="I72" i="47" s="1"/>
  <c r="T79" i="47" s="1"/>
  <c r="B31" i="47"/>
  <c r="B29" i="47" s="1"/>
  <c r="I32" i="47"/>
  <c r="Z38" i="47"/>
  <c r="U39" i="47"/>
  <c r="U37" i="47" s="1"/>
  <c r="G7" i="47"/>
  <c r="B8" i="47"/>
  <c r="S63" i="47" s="1"/>
  <c r="B9" i="47"/>
  <c r="S65" i="47" s="1"/>
  <c r="N17" i="47"/>
  <c r="S20" i="47"/>
  <c r="G65" i="47" s="1"/>
  <c r="B23" i="47"/>
  <c r="G62" i="47" s="1"/>
  <c r="G31" i="47"/>
  <c r="B39" i="47"/>
  <c r="B37" i="47" s="1"/>
  <c r="B78" i="47"/>
  <c r="L7" i="47"/>
  <c r="L8" i="47"/>
  <c r="B64" i="47" s="1"/>
  <c r="B11" i="47"/>
  <c r="G66" i="47" s="1"/>
  <c r="S17" i="47"/>
  <c r="U20" i="47"/>
  <c r="I65" i="47" s="1"/>
  <c r="D23" i="47"/>
  <c r="I62" i="47" s="1"/>
  <c r="L31" i="47"/>
  <c r="L29" i="47" s="1"/>
  <c r="D39" i="47"/>
  <c r="D37" i="47" s="1"/>
  <c r="X59" i="47"/>
  <c r="D78" i="47"/>
  <c r="N8" i="47"/>
  <c r="D64" i="47" s="1"/>
  <c r="T73" i="47" s="1"/>
  <c r="X17" i="47"/>
  <c r="S19" i="47"/>
  <c r="G73" i="47" s="1"/>
  <c r="B21" i="47"/>
  <c r="L26" i="47"/>
  <c r="B67" i="47" s="1"/>
  <c r="B83" i="47" s="1"/>
  <c r="S31" i="47"/>
  <c r="S29" i="47" s="1"/>
  <c r="G39" i="47"/>
  <c r="G37" i="47" s="1"/>
  <c r="B7" i="47"/>
  <c r="S64" i="47" s="1"/>
  <c r="N7" i="47"/>
  <c r="D11" i="47"/>
  <c r="I66" i="47" s="1"/>
  <c r="B6" i="47"/>
  <c r="S7" i="47"/>
  <c r="S8" i="47"/>
  <c r="B66" i="47" s="1"/>
  <c r="B13" i="47"/>
  <c r="B17" i="47"/>
  <c r="S18" i="47"/>
  <c r="S67" i="47" s="1"/>
  <c r="U19" i="47"/>
  <c r="I73" i="47" s="1"/>
  <c r="D21" i="47"/>
  <c r="U31" i="47"/>
  <c r="L39" i="47"/>
  <c r="L37" i="47" s="1"/>
  <c r="D6" i="47"/>
  <c r="U7" i="47"/>
  <c r="U8" i="47"/>
  <c r="D66" i="47" s="1"/>
  <c r="T75" i="47" s="1"/>
  <c r="D13" i="47"/>
  <c r="G17" i="47"/>
  <c r="U18" i="47"/>
  <c r="X19" i="47"/>
  <c r="G64" i="47" s="1"/>
  <c r="B22" i="47"/>
  <c r="G72" i="47" s="1"/>
  <c r="G32" i="47"/>
  <c r="B73" i="47" s="1"/>
  <c r="X38" i="47"/>
  <c r="U67" i="47" l="1"/>
  <c r="U15" i="47"/>
  <c r="X15" i="47"/>
  <c r="B82" i="47"/>
  <c r="S66" i="47"/>
  <c r="S15" i="47"/>
  <c r="G29" i="47"/>
  <c r="G5" i="47"/>
  <c r="B68" i="47"/>
  <c r="I64" i="47"/>
  <c r="Z15" i="47"/>
  <c r="I63" i="47"/>
  <c r="D19" i="47"/>
  <c r="S62" i="47"/>
  <c r="B5" i="47"/>
  <c r="G67" i="47"/>
  <c r="G15" i="47"/>
  <c r="U5" i="47"/>
  <c r="D65" i="47"/>
  <c r="T74" i="47" s="1"/>
  <c r="G63" i="47"/>
  <c r="B19" i="47"/>
  <c r="Z37" i="47"/>
  <c r="I68" i="47"/>
  <c r="L15" i="47"/>
  <c r="B71" i="47"/>
  <c r="U29" i="47"/>
  <c r="D82" i="47"/>
  <c r="X37" i="47"/>
  <c r="G68" i="47"/>
  <c r="S5" i="47"/>
  <c r="B65" i="47"/>
  <c r="U62" i="47"/>
  <c r="D5" i="47"/>
  <c r="B62" i="47"/>
  <c r="B15" i="47"/>
  <c r="N5" i="47"/>
  <c r="D63" i="47"/>
  <c r="L5" i="47"/>
  <c r="B63" i="47"/>
  <c r="N15" i="47"/>
  <c r="D71" i="47"/>
  <c r="T80" i="47" s="1"/>
  <c r="D73" i="47"/>
  <c r="I29" i="47"/>
  <c r="S2" i="47" l="1"/>
  <c r="U68" i="47"/>
  <c r="S68" i="47"/>
  <c r="Q2" i="47"/>
  <c r="I74" i="47"/>
  <c r="T72" i="47"/>
  <c r="T82" i="47" s="1"/>
  <c r="T83" i="47" s="1"/>
  <c r="S56" i="47"/>
  <c r="S58" i="47"/>
  <c r="Q58" i="47"/>
  <c r="G74" i="47"/>
  <c r="Q56" i="47"/>
  <c r="T81" i="46" l="1"/>
  <c r="M81" i="46"/>
  <c r="T77" i="46"/>
  <c r="M76" i="46"/>
  <c r="M75" i="46"/>
  <c r="M74" i="46"/>
  <c r="M73" i="46"/>
  <c r="D73" i="46"/>
  <c r="M72" i="46"/>
  <c r="D72" i="46"/>
  <c r="B72" i="46"/>
  <c r="I71" i="46"/>
  <c r="G71" i="46"/>
  <c r="D68" i="46"/>
  <c r="I67" i="46"/>
  <c r="G67" i="46"/>
  <c r="D67" i="46"/>
  <c r="D83" i="46" s="1"/>
  <c r="B67" i="46"/>
  <c r="B83" i="46" s="1"/>
  <c r="U66" i="46"/>
  <c r="U65" i="46"/>
  <c r="U63" i="46"/>
  <c r="D63" i="46"/>
  <c r="T72" i="46" s="1"/>
  <c r="X62" i="46"/>
  <c r="X60" i="46"/>
  <c r="N37" i="46"/>
  <c r="I15" i="46"/>
  <c r="G15" i="46"/>
  <c r="X7" i="46"/>
  <c r="X61" i="46" s="1"/>
  <c r="X5" i="46"/>
  <c r="Z38" i="46" s="1"/>
  <c r="I5" i="46"/>
  <c r="X4" i="46"/>
  <c r="X58" i="46" s="1"/>
  <c r="X3" i="46"/>
  <c r="X57" i="46" s="1"/>
  <c r="F2" i="46"/>
  <c r="A56" i="46" s="1"/>
  <c r="I68" i="46" l="1"/>
  <c r="Z37" i="46"/>
  <c r="B9" i="46"/>
  <c r="S65" i="46" s="1"/>
  <c r="X17" i="46"/>
  <c r="S19" i="46"/>
  <c r="G73" i="46" s="1"/>
  <c r="B21" i="46"/>
  <c r="S39" i="46"/>
  <c r="S37" i="46" s="1"/>
  <c r="T76" i="46"/>
  <c r="G7" i="46"/>
  <c r="L8" i="46"/>
  <c r="B64" i="46" s="1"/>
  <c r="D11" i="46"/>
  <c r="I66" i="46" s="1"/>
  <c r="D17" i="46"/>
  <c r="S18" i="46"/>
  <c r="S67" i="46" s="1"/>
  <c r="X19" i="46"/>
  <c r="G64" i="46" s="1"/>
  <c r="B22" i="46"/>
  <c r="G72" i="46" s="1"/>
  <c r="S31" i="46"/>
  <c r="S29" i="46" s="1"/>
  <c r="B78" i="46"/>
  <c r="L7" i="46"/>
  <c r="N8" i="46"/>
  <c r="B13" i="46"/>
  <c r="L17" i="46"/>
  <c r="U18" i="46"/>
  <c r="Z19" i="46"/>
  <c r="I64" i="46" s="1"/>
  <c r="D22" i="46"/>
  <c r="I72" i="46" s="1"/>
  <c r="T79" i="46" s="1"/>
  <c r="U31" i="46"/>
  <c r="U29" i="46" s="1"/>
  <c r="X59" i="46"/>
  <c r="D78" i="46"/>
  <c r="B7" i="46"/>
  <c r="S64" i="46" s="1"/>
  <c r="D7" i="46"/>
  <c r="U64" i="46" s="1"/>
  <c r="B8" i="46"/>
  <c r="S63" i="46" s="1"/>
  <c r="B11" i="46"/>
  <c r="G66" i="46" s="1"/>
  <c r="B17" i="46"/>
  <c r="Z17" i="46"/>
  <c r="U19" i="46"/>
  <c r="I73" i="46" s="1"/>
  <c r="D21" i="46"/>
  <c r="U39" i="46"/>
  <c r="U37" i="46" s="1"/>
  <c r="B6" i="46"/>
  <c r="S7" i="46"/>
  <c r="S8" i="46"/>
  <c r="B66" i="46" s="1"/>
  <c r="D13" i="46"/>
  <c r="N17" i="46"/>
  <c r="S20" i="46"/>
  <c r="G65" i="46" s="1"/>
  <c r="B23" i="46"/>
  <c r="G62" i="46" s="1"/>
  <c r="G32" i="46"/>
  <c r="B73" i="46" s="1"/>
  <c r="X38" i="46"/>
  <c r="D6" i="46"/>
  <c r="U7" i="46"/>
  <c r="U8" i="46"/>
  <c r="D66" i="46" s="1"/>
  <c r="T75" i="46" s="1"/>
  <c r="S17" i="46"/>
  <c r="U20" i="46"/>
  <c r="I65" i="46" s="1"/>
  <c r="D23" i="46"/>
  <c r="I62" i="46" s="1"/>
  <c r="G5" i="46" l="1"/>
  <c r="B68" i="46"/>
  <c r="B65" i="46"/>
  <c r="S5" i="46"/>
  <c r="N5" i="46"/>
  <c r="D64" i="46"/>
  <c r="T73" i="46" s="1"/>
  <c r="L5" i="46"/>
  <c r="B63" i="46"/>
  <c r="D65" i="46"/>
  <c r="T74" i="46" s="1"/>
  <c r="U5" i="46"/>
  <c r="D19" i="46"/>
  <c r="I63" i="46"/>
  <c r="U62" i="46"/>
  <c r="D5" i="46"/>
  <c r="U67" i="46"/>
  <c r="U15" i="46"/>
  <c r="B71" i="46"/>
  <c r="L15" i="46"/>
  <c r="B15" i="46"/>
  <c r="B62" i="46"/>
  <c r="S62" i="46"/>
  <c r="B5" i="46"/>
  <c r="G68" i="46"/>
  <c r="X37" i="46"/>
  <c r="S66" i="46"/>
  <c r="S15" i="46"/>
  <c r="B19" i="46"/>
  <c r="G63" i="46"/>
  <c r="D62" i="46"/>
  <c r="D15" i="46"/>
  <c r="N15" i="46"/>
  <c r="D71" i="46"/>
  <c r="T80" i="46" s="1"/>
  <c r="Q2" i="46" l="1"/>
  <c r="S68" i="46"/>
  <c r="S56" i="46"/>
  <c r="S58" i="46"/>
  <c r="I74" i="46"/>
  <c r="G74" i="46"/>
  <c r="Q56" i="46"/>
  <c r="Q58" i="46"/>
  <c r="T82" i="46"/>
  <c r="T83" i="46" s="1"/>
  <c r="S2" i="46"/>
  <c r="U68" i="46"/>
  <c r="D84" i="45" l="1"/>
  <c r="B84" i="45"/>
  <c r="M82" i="45"/>
  <c r="T81" i="45"/>
  <c r="T78" i="45"/>
  <c r="T77" i="45"/>
  <c r="M77" i="45"/>
  <c r="M76" i="45"/>
  <c r="M75" i="45"/>
  <c r="M74" i="45"/>
  <c r="G74" i="45"/>
  <c r="M73" i="45"/>
  <c r="G73" i="45"/>
  <c r="D73" i="45"/>
  <c r="T82" i="45" s="1"/>
  <c r="B73" i="45"/>
  <c r="I72" i="45"/>
  <c r="G72" i="45"/>
  <c r="D72" i="45"/>
  <c r="B72" i="45"/>
  <c r="G69" i="45"/>
  <c r="D69" i="45"/>
  <c r="S68" i="45"/>
  <c r="I68" i="45"/>
  <c r="G68" i="45"/>
  <c r="U67" i="45"/>
  <c r="U66" i="45"/>
  <c r="S66" i="45"/>
  <c r="U65" i="45"/>
  <c r="S65" i="45"/>
  <c r="G65" i="45"/>
  <c r="B65" i="45"/>
  <c r="U64" i="45"/>
  <c r="B63" i="45"/>
  <c r="X61" i="45"/>
  <c r="X39" i="45"/>
  <c r="N39" i="45"/>
  <c r="L39" i="45"/>
  <c r="I39" i="45"/>
  <c r="G39" i="45"/>
  <c r="L31" i="45"/>
  <c r="B31" i="45"/>
  <c r="X15" i="45"/>
  <c r="N15" i="45"/>
  <c r="L15" i="45"/>
  <c r="I15" i="45"/>
  <c r="G15" i="45"/>
  <c r="B15" i="45"/>
  <c r="X8" i="45"/>
  <c r="X63" i="45" s="1"/>
  <c r="X7" i="45"/>
  <c r="X62" i="45" s="1"/>
  <c r="X5" i="45"/>
  <c r="Z40" i="45" s="1"/>
  <c r="I5" i="45"/>
  <c r="X4" i="45"/>
  <c r="X59" i="45" s="1"/>
  <c r="X3" i="45"/>
  <c r="X58" i="45" s="1"/>
  <c r="F2" i="45"/>
  <c r="A57" i="45" s="1"/>
  <c r="Z39" i="45" l="1"/>
  <c r="I69" i="45"/>
  <c r="N7" i="45"/>
  <c r="U8" i="45"/>
  <c r="D67" i="45" s="1"/>
  <c r="T76" i="45" s="1"/>
  <c r="U18" i="45"/>
  <c r="U20" i="45"/>
  <c r="I66" i="45" s="1"/>
  <c r="G34" i="45"/>
  <c r="B74" i="45" s="1"/>
  <c r="B41" i="45"/>
  <c r="B39" i="45" s="1"/>
  <c r="B79" i="45"/>
  <c r="B11" i="45"/>
  <c r="G67" i="45" s="1"/>
  <c r="D21" i="45"/>
  <c r="U41" i="45"/>
  <c r="U39" i="45" s="1"/>
  <c r="B21" i="45"/>
  <c r="I34" i="45"/>
  <c r="D74" i="45" s="1"/>
  <c r="S41" i="45"/>
  <c r="S39" i="45" s="1"/>
  <c r="D79" i="45"/>
  <c r="B6" i="45"/>
  <c r="B8" i="45"/>
  <c r="S64" i="45" s="1"/>
  <c r="U19" i="45"/>
  <c r="I74" i="45" s="1"/>
  <c r="D22" i="45"/>
  <c r="I73" i="45" s="1"/>
  <c r="T80" i="45" s="1"/>
  <c r="B13" i="45"/>
  <c r="B23" i="45"/>
  <c r="G63" i="45" s="1"/>
  <c r="U7" i="45"/>
  <c r="D6" i="45"/>
  <c r="D11" i="45"/>
  <c r="I67" i="45" s="1"/>
  <c r="G7" i="45"/>
  <c r="N8" i="45"/>
  <c r="D65" i="45" s="1"/>
  <c r="T74" i="45" s="1"/>
  <c r="D17" i="45"/>
  <c r="Z19" i="45"/>
  <c r="S33" i="45"/>
  <c r="X60" i="45"/>
  <c r="L7" i="45"/>
  <c r="S8" i="45"/>
  <c r="D13" i="45"/>
  <c r="S17" i="45"/>
  <c r="S20" i="45"/>
  <c r="G66" i="45" s="1"/>
  <c r="D23" i="45"/>
  <c r="I63" i="45" s="1"/>
  <c r="U33" i="45"/>
  <c r="S31" i="45" l="1"/>
  <c r="B83" i="45"/>
  <c r="S67" i="45"/>
  <c r="S15" i="45"/>
  <c r="D66" i="45"/>
  <c r="T75" i="45" s="1"/>
  <c r="U5" i="45"/>
  <c r="S5" i="45"/>
  <c r="B67" i="45"/>
  <c r="U31" i="45"/>
  <c r="D83" i="45"/>
  <c r="N5" i="45"/>
  <c r="D64" i="45"/>
  <c r="T73" i="45" s="1"/>
  <c r="L5" i="45"/>
  <c r="B64" i="45"/>
  <c r="B69" i="45"/>
  <c r="G5" i="45"/>
  <c r="U63" i="45"/>
  <c r="D5" i="45"/>
  <c r="G64" i="45"/>
  <c r="B19" i="45"/>
  <c r="I65" i="45"/>
  <c r="Z15" i="45"/>
  <c r="D15" i="45"/>
  <c r="D63" i="45"/>
  <c r="S63" i="45"/>
  <c r="B5" i="45"/>
  <c r="I64" i="45"/>
  <c r="D19" i="45"/>
  <c r="U68" i="45"/>
  <c r="U15" i="45"/>
  <c r="U69" i="45" l="1"/>
  <c r="S57" i="45"/>
  <c r="I75" i="45"/>
  <c r="S59" i="45"/>
  <c r="S2" i="45"/>
  <c r="T83" i="45"/>
  <c r="T84" i="45" s="1"/>
  <c r="Q2" i="45"/>
  <c r="Q59" i="45"/>
  <c r="Q57" i="45"/>
  <c r="G75" i="45"/>
  <c r="S69" i="45"/>
  <c r="D83" i="44" l="1"/>
  <c r="M81" i="44"/>
  <c r="T77" i="44"/>
  <c r="T76" i="44"/>
  <c r="M76" i="44"/>
  <c r="M75" i="44"/>
  <c r="M74" i="44"/>
  <c r="M73" i="44"/>
  <c r="M72" i="44"/>
  <c r="D72" i="44"/>
  <c r="T81" i="44" s="1"/>
  <c r="I71" i="44"/>
  <c r="G71" i="44"/>
  <c r="D68" i="44"/>
  <c r="D67" i="44"/>
  <c r="U66" i="44"/>
  <c r="I66" i="44"/>
  <c r="U65" i="44"/>
  <c r="U63" i="44"/>
  <c r="X60" i="44"/>
  <c r="N37" i="44"/>
  <c r="L37" i="44"/>
  <c r="I37" i="44"/>
  <c r="G37" i="44"/>
  <c r="D37" i="44"/>
  <c r="B37" i="44"/>
  <c r="N29" i="44"/>
  <c r="L29" i="44"/>
  <c r="D29" i="44"/>
  <c r="B29" i="44"/>
  <c r="X8" i="44"/>
  <c r="X62" i="44" s="1"/>
  <c r="X7" i="44"/>
  <c r="X61" i="44" s="1"/>
  <c r="X5" i="44"/>
  <c r="U39" i="44" s="1"/>
  <c r="U37" i="44" s="1"/>
  <c r="I5" i="44"/>
  <c r="X4" i="44"/>
  <c r="X58" i="44" s="1"/>
  <c r="X3" i="44"/>
  <c r="X57" i="44" s="1"/>
  <c r="F2" i="44"/>
  <c r="A56" i="44" s="1"/>
  <c r="I17" i="44" l="1"/>
  <c r="X18" i="44"/>
  <c r="Z19" i="44"/>
  <c r="D22" i="44"/>
  <c r="I72" i="44" s="1"/>
  <c r="T79" i="44" s="1"/>
  <c r="S31" i="44"/>
  <c r="B78" i="44"/>
  <c r="L7" i="44"/>
  <c r="L8" i="44"/>
  <c r="B64" i="44" s="1"/>
  <c r="B11" i="44"/>
  <c r="G66" i="44" s="1"/>
  <c r="N17" i="44"/>
  <c r="U20" i="44"/>
  <c r="I65" i="44" s="1"/>
  <c r="D23" i="44"/>
  <c r="I62" i="44" s="1"/>
  <c r="G32" i="44"/>
  <c r="X38" i="44"/>
  <c r="G7" i="44"/>
  <c r="B8" i="44"/>
  <c r="S63" i="44" s="1"/>
  <c r="B9" i="44"/>
  <c r="S65" i="44" s="1"/>
  <c r="L17" i="44"/>
  <c r="S20" i="44"/>
  <c r="G65" i="44" s="1"/>
  <c r="B23" i="44"/>
  <c r="G62" i="44" s="1"/>
  <c r="U31" i="44"/>
  <c r="X59" i="44"/>
  <c r="D78" i="44"/>
  <c r="B6" i="44"/>
  <c r="N7" i="44"/>
  <c r="N8" i="44"/>
  <c r="D64" i="44" s="1"/>
  <c r="T73" i="44" s="1"/>
  <c r="B13" i="44"/>
  <c r="B17" i="44"/>
  <c r="S17" i="44"/>
  <c r="S19" i="44"/>
  <c r="G73" i="44" s="1"/>
  <c r="B21" i="44"/>
  <c r="L26" i="44"/>
  <c r="B67" i="44" s="1"/>
  <c r="B83" i="44" s="1"/>
  <c r="I32" i="44"/>
  <c r="Z38" i="44"/>
  <c r="D6" i="44"/>
  <c r="S7" i="44"/>
  <c r="S8" i="44"/>
  <c r="B66" i="44" s="1"/>
  <c r="D13" i="44"/>
  <c r="D17" i="44"/>
  <c r="S18" i="44"/>
  <c r="S67" i="44" s="1"/>
  <c r="U19" i="44"/>
  <c r="I73" i="44" s="1"/>
  <c r="D21" i="44"/>
  <c r="S39" i="44"/>
  <c r="S37" i="44" s="1"/>
  <c r="D7" i="44"/>
  <c r="U64" i="44" s="1"/>
  <c r="B7" i="44"/>
  <c r="S64" i="44" s="1"/>
  <c r="U7" i="44"/>
  <c r="U8" i="44"/>
  <c r="D66" i="44" s="1"/>
  <c r="T75" i="44" s="1"/>
  <c r="G17" i="44"/>
  <c r="U18" i="44"/>
  <c r="X19" i="44"/>
  <c r="G64" i="44" s="1"/>
  <c r="B22" i="44"/>
  <c r="G72" i="44" s="1"/>
  <c r="U5" i="44" l="1"/>
  <c r="D65" i="44"/>
  <c r="T74" i="44" s="1"/>
  <c r="U29" i="44"/>
  <c r="D82" i="44"/>
  <c r="U67" i="44"/>
  <c r="U15" i="44"/>
  <c r="G63" i="44"/>
  <c r="B19" i="44"/>
  <c r="B73" i="44"/>
  <c r="G29" i="44"/>
  <c r="G67" i="44"/>
  <c r="G15" i="44"/>
  <c r="B65" i="44"/>
  <c r="S5" i="44"/>
  <c r="B71" i="44"/>
  <c r="L15" i="44"/>
  <c r="U62" i="44"/>
  <c r="U68" i="44" s="1"/>
  <c r="D5" i="44"/>
  <c r="S15" i="44"/>
  <c r="S66" i="44"/>
  <c r="S29" i="44"/>
  <c r="B82" i="44"/>
  <c r="Z37" i="44"/>
  <c r="I68" i="44"/>
  <c r="D73" i="44"/>
  <c r="I29" i="44"/>
  <c r="G68" i="44"/>
  <c r="X37" i="44"/>
  <c r="B72" i="44"/>
  <c r="X15" i="44"/>
  <c r="B15" i="44"/>
  <c r="B62" i="44"/>
  <c r="I64" i="44"/>
  <c r="Z15" i="44"/>
  <c r="I67" i="44"/>
  <c r="I15" i="44"/>
  <c r="N15" i="44"/>
  <c r="D71" i="44"/>
  <c r="T80" i="44" s="1"/>
  <c r="D62" i="44"/>
  <c r="D15" i="44"/>
  <c r="B68" i="44"/>
  <c r="G5" i="44"/>
  <c r="N5" i="44"/>
  <c r="D63" i="44"/>
  <c r="T72" i="44" s="1"/>
  <c r="T82" i="44" s="1"/>
  <c r="T83" i="44" s="1"/>
  <c r="B63" i="44"/>
  <c r="L5" i="44"/>
  <c r="I63" i="44"/>
  <c r="D19" i="44"/>
  <c r="B5" i="44"/>
  <c r="S62" i="44"/>
  <c r="S68" i="44" s="1"/>
  <c r="S58" i="44" l="1"/>
  <c r="I74" i="44"/>
  <c r="S56" i="44"/>
  <c r="Q58" i="44"/>
  <c r="G74" i="44"/>
  <c r="Q56" i="44"/>
  <c r="Q2" i="44"/>
  <c r="S2" i="44"/>
  <c r="D84" i="43" l="1"/>
  <c r="B84" i="43"/>
  <c r="M82" i="43"/>
  <c r="T78" i="43"/>
  <c r="T77" i="43"/>
  <c r="M77" i="43"/>
  <c r="M76" i="43"/>
  <c r="M75" i="43"/>
  <c r="M74" i="43"/>
  <c r="D74" i="43"/>
  <c r="B74" i="43"/>
  <c r="T73" i="43"/>
  <c r="M73" i="43"/>
  <c r="D73" i="43"/>
  <c r="T82" i="43" s="1"/>
  <c r="B73" i="43"/>
  <c r="I72" i="43"/>
  <c r="G72" i="43"/>
  <c r="D69" i="43"/>
  <c r="D68" i="43"/>
  <c r="B68" i="43"/>
  <c r="U67" i="43"/>
  <c r="I67" i="43"/>
  <c r="U66" i="43"/>
  <c r="D64" i="43"/>
  <c r="X63" i="43"/>
  <c r="X61" i="43"/>
  <c r="X7" i="43"/>
  <c r="X62" i="43" s="1"/>
  <c r="X5" i="43"/>
  <c r="U38" i="43" s="1"/>
  <c r="U36" i="43" s="1"/>
  <c r="I5" i="43"/>
  <c r="X4" i="43"/>
  <c r="X59" i="43" s="1"/>
  <c r="X3" i="43"/>
  <c r="X58" i="43" s="1"/>
  <c r="F2" i="43"/>
  <c r="A57" i="43" s="1"/>
  <c r="U8" i="43" l="1"/>
  <c r="D67" i="43" s="1"/>
  <c r="T76" i="43" s="1"/>
  <c r="N17" i="43"/>
  <c r="S19" i="43"/>
  <c r="G74" i="43" s="1"/>
  <c r="B21" i="43"/>
  <c r="B79" i="43"/>
  <c r="D7" i="43"/>
  <c r="U65" i="43" s="1"/>
  <c r="B8" i="43"/>
  <c r="S64" i="43" s="1"/>
  <c r="B9" i="43"/>
  <c r="S66" i="43" s="1"/>
  <c r="B17" i="43"/>
  <c r="S17" i="43"/>
  <c r="U19" i="43"/>
  <c r="I74" i="43" s="1"/>
  <c r="D21" i="43"/>
  <c r="X60" i="43"/>
  <c r="D79" i="43"/>
  <c r="G7" i="43"/>
  <c r="D8" i="43"/>
  <c r="U64" i="43" s="1"/>
  <c r="B11" i="43"/>
  <c r="G67" i="43" s="1"/>
  <c r="D17" i="43"/>
  <c r="S18" i="43"/>
  <c r="S68" i="43" s="1"/>
  <c r="X19" i="43"/>
  <c r="G65" i="43" s="1"/>
  <c r="B22" i="43"/>
  <c r="G73" i="43" s="1"/>
  <c r="S30" i="43"/>
  <c r="X37" i="43"/>
  <c r="L7" i="43"/>
  <c r="L8" i="43"/>
  <c r="B65" i="43" s="1"/>
  <c r="B13" i="43"/>
  <c r="G17" i="43"/>
  <c r="U18" i="43"/>
  <c r="Z19" i="43"/>
  <c r="I65" i="43" s="1"/>
  <c r="D22" i="43"/>
  <c r="I73" i="43" s="1"/>
  <c r="T80" i="43" s="1"/>
  <c r="U30" i="43"/>
  <c r="Z37" i="43"/>
  <c r="B7" i="43"/>
  <c r="S65" i="43" s="1"/>
  <c r="B6" i="43"/>
  <c r="S7" i="43"/>
  <c r="N8" i="43"/>
  <c r="D13" i="43"/>
  <c r="I17" i="43"/>
  <c r="S20" i="43"/>
  <c r="G66" i="43" s="1"/>
  <c r="B23" i="43"/>
  <c r="G63" i="43" s="1"/>
  <c r="S38" i="43"/>
  <c r="S36" i="43" s="1"/>
  <c r="D6" i="43"/>
  <c r="U7" i="43"/>
  <c r="S8" i="43"/>
  <c r="B67" i="43" s="1"/>
  <c r="L17" i="43"/>
  <c r="U20" i="43"/>
  <c r="I66" i="43" s="1"/>
  <c r="D23" i="43"/>
  <c r="I63" i="43" s="1"/>
  <c r="B72" i="43" l="1"/>
  <c r="L15" i="43"/>
  <c r="G68" i="43"/>
  <c r="G15" i="43"/>
  <c r="B69" i="43"/>
  <c r="G5" i="43"/>
  <c r="I68" i="43"/>
  <c r="I15" i="43"/>
  <c r="U5" i="43"/>
  <c r="D66" i="43"/>
  <c r="T75" i="43" s="1"/>
  <c r="N5" i="43"/>
  <c r="D65" i="43"/>
  <c r="T74" i="43" s="1"/>
  <c r="D63" i="43"/>
  <c r="D15" i="43"/>
  <c r="S63" i="43"/>
  <c r="B5" i="43"/>
  <c r="U68" i="43"/>
  <c r="U15" i="43"/>
  <c r="B83" i="43"/>
  <c r="S28" i="43"/>
  <c r="S15" i="43"/>
  <c r="S67" i="43"/>
  <c r="B19" i="43"/>
  <c r="G64" i="43"/>
  <c r="I69" i="43"/>
  <c r="Z36" i="43"/>
  <c r="D83" i="43"/>
  <c r="U28" i="43"/>
  <c r="B15" i="43"/>
  <c r="B63" i="43"/>
  <c r="N15" i="43"/>
  <c r="D72" i="43"/>
  <c r="T81" i="43" s="1"/>
  <c r="U63" i="43"/>
  <c r="D5" i="43"/>
  <c r="B64" i="43"/>
  <c r="L5" i="43"/>
  <c r="D19" i="43"/>
  <c r="I64" i="43"/>
  <c r="B66" i="43"/>
  <c r="S5" i="43"/>
  <c r="G69" i="43"/>
  <c r="X36" i="43"/>
  <c r="S2" i="43" l="1"/>
  <c r="Q2" i="43"/>
  <c r="S69" i="43"/>
  <c r="Q59" i="43"/>
  <c r="G75" i="43"/>
  <c r="Q57" i="43"/>
  <c r="T83" i="43"/>
  <c r="T84" i="43" s="1"/>
  <c r="U69" i="43"/>
  <c r="S59" i="43"/>
  <c r="I75" i="43"/>
  <c r="S57" i="43"/>
  <c r="D83" i="42" l="1"/>
  <c r="D82" i="42"/>
  <c r="B82" i="42"/>
  <c r="M81" i="42"/>
  <c r="T80" i="42"/>
  <c r="T77" i="42"/>
  <c r="T76" i="42"/>
  <c r="M76" i="42"/>
  <c r="M75" i="42"/>
  <c r="M74" i="42"/>
  <c r="M73" i="42"/>
  <c r="D73" i="42"/>
  <c r="B73" i="42"/>
  <c r="T72" i="42"/>
  <c r="M72" i="42"/>
  <c r="I72" i="42"/>
  <c r="G72" i="42"/>
  <c r="D72" i="42"/>
  <c r="T81" i="42" s="1"/>
  <c r="B72" i="42"/>
  <c r="I71" i="42"/>
  <c r="T79" i="42" s="1"/>
  <c r="G71" i="42"/>
  <c r="D71" i="42"/>
  <c r="I68" i="42"/>
  <c r="D68" i="42"/>
  <c r="G67" i="42"/>
  <c r="D67" i="42"/>
  <c r="U66" i="42"/>
  <c r="I66" i="42"/>
  <c r="U65" i="42"/>
  <c r="D65" i="42"/>
  <c r="T74" i="42" s="1"/>
  <c r="U64" i="42"/>
  <c r="U63" i="42"/>
  <c r="D63" i="42"/>
  <c r="B62" i="42"/>
  <c r="X60" i="42"/>
  <c r="Z37" i="42"/>
  <c r="U37" i="42"/>
  <c r="S37" i="42"/>
  <c r="N37" i="42"/>
  <c r="L37" i="42"/>
  <c r="I37" i="42"/>
  <c r="G37" i="42"/>
  <c r="D37" i="42"/>
  <c r="B37" i="42"/>
  <c r="U29" i="42"/>
  <c r="S29" i="42"/>
  <c r="N29" i="42"/>
  <c r="L29" i="42"/>
  <c r="I29" i="42"/>
  <c r="G29" i="42"/>
  <c r="D29" i="42"/>
  <c r="B29" i="42"/>
  <c r="N15" i="42"/>
  <c r="G15" i="42"/>
  <c r="B15" i="42"/>
  <c r="X8" i="42"/>
  <c r="X62" i="42" s="1"/>
  <c r="X7" i="42"/>
  <c r="X61" i="42" s="1"/>
  <c r="X5" i="42"/>
  <c r="L26" i="42" s="1"/>
  <c r="B67" i="42" s="1"/>
  <c r="B83" i="42" s="1"/>
  <c r="I5" i="42"/>
  <c r="X4" i="42"/>
  <c r="X58" i="42" s="1"/>
  <c r="X3" i="42"/>
  <c r="X57" i="42" s="1"/>
  <c r="F2" i="42"/>
  <c r="A56" i="42" s="1"/>
  <c r="L7" i="42" l="1"/>
  <c r="S8" i="42"/>
  <c r="B66" i="42" s="1"/>
  <c r="D13" i="42"/>
  <c r="I17" i="42"/>
  <c r="U20" i="42"/>
  <c r="I65" i="42" s="1"/>
  <c r="X38" i="42"/>
  <c r="S7" i="42"/>
  <c r="U8" i="42"/>
  <c r="L17" i="42"/>
  <c r="S19" i="42"/>
  <c r="G73" i="42" s="1"/>
  <c r="B21" i="42"/>
  <c r="B78" i="42"/>
  <c r="X19" i="42"/>
  <c r="B23" i="42"/>
  <c r="G62" i="42" s="1"/>
  <c r="D21" i="42"/>
  <c r="X59" i="42"/>
  <c r="D78" i="42"/>
  <c r="B8" i="42"/>
  <c r="S63" i="42" s="1"/>
  <c r="B7" i="42"/>
  <c r="S17" i="42"/>
  <c r="U19" i="42"/>
  <c r="I73" i="42" s="1"/>
  <c r="B9" i="42"/>
  <c r="S65" i="42" s="1"/>
  <c r="S18" i="42"/>
  <c r="S67" i="42" s="1"/>
  <c r="L8" i="42"/>
  <c r="B64" i="42" s="1"/>
  <c r="B11" i="42"/>
  <c r="G66" i="42" s="1"/>
  <c r="U18" i="42"/>
  <c r="Z19" i="42"/>
  <c r="D23" i="42"/>
  <c r="I62" i="42" s="1"/>
  <c r="G7" i="42"/>
  <c r="N8" i="42"/>
  <c r="B13" i="42"/>
  <c r="S62" i="42" s="1"/>
  <c r="D17" i="42"/>
  <c r="S20" i="42"/>
  <c r="G65" i="42" s="1"/>
  <c r="L15" i="42" l="1"/>
  <c r="B71" i="42"/>
  <c r="S66" i="42"/>
  <c r="S15" i="42"/>
  <c r="D64" i="42"/>
  <c r="T73" i="42" s="1"/>
  <c r="T82" i="42" s="1"/>
  <c r="T83" i="42" s="1"/>
  <c r="N5" i="42"/>
  <c r="X37" i="42"/>
  <c r="G68" i="42"/>
  <c r="G5" i="42"/>
  <c r="B68" i="42"/>
  <c r="B19" i="42"/>
  <c r="G63" i="42"/>
  <c r="D5" i="42"/>
  <c r="U62" i="42"/>
  <c r="I15" i="42"/>
  <c r="I67" i="42"/>
  <c r="Z15" i="42"/>
  <c r="I64" i="42"/>
  <c r="I63" i="42"/>
  <c r="D19" i="42"/>
  <c r="D15" i="42"/>
  <c r="D62" i="42"/>
  <c r="U5" i="42"/>
  <c r="D66" i="42"/>
  <c r="T75" i="42" s="1"/>
  <c r="S64" i="42"/>
  <c r="S68" i="42" s="1"/>
  <c r="B5" i="42"/>
  <c r="G64" i="42"/>
  <c r="X15" i="42"/>
  <c r="S5" i="42"/>
  <c r="B65" i="42"/>
  <c r="L5" i="42"/>
  <c r="B63" i="42"/>
  <c r="U67" i="42"/>
  <c r="U15" i="42"/>
  <c r="Q58" i="42" l="1"/>
  <c r="G74" i="42"/>
  <c r="Q56" i="42"/>
  <c r="U68" i="42"/>
  <c r="I74" i="42"/>
  <c r="S56" i="42"/>
  <c r="S58" i="42"/>
  <c r="Q2" i="42"/>
  <c r="S2" i="42"/>
  <c r="M81" i="41" l="1"/>
  <c r="T80" i="41"/>
  <c r="M76" i="41"/>
  <c r="M75" i="41"/>
  <c r="M74" i="41"/>
  <c r="M73" i="41"/>
  <c r="M72" i="41"/>
  <c r="D72" i="41"/>
  <c r="T81" i="41" s="1"/>
  <c r="I71" i="41"/>
  <c r="G71" i="41"/>
  <c r="D71" i="41"/>
  <c r="I67" i="41"/>
  <c r="U65" i="41"/>
  <c r="X62" i="41"/>
  <c r="D62" i="41"/>
  <c r="X60" i="41"/>
  <c r="I37" i="41"/>
  <c r="G37" i="41"/>
  <c r="N29" i="41"/>
  <c r="L29" i="41"/>
  <c r="D29" i="41"/>
  <c r="B29" i="41"/>
  <c r="N15" i="41"/>
  <c r="I15" i="41"/>
  <c r="D15" i="41"/>
  <c r="X7" i="41"/>
  <c r="X61" i="41" s="1"/>
  <c r="X5" i="41"/>
  <c r="U39" i="41" s="1"/>
  <c r="U37" i="41" s="1"/>
  <c r="X4" i="41"/>
  <c r="X58" i="41" s="1"/>
  <c r="X3" i="41"/>
  <c r="X57" i="41" s="1"/>
  <c r="F2" i="41"/>
  <c r="A56" i="41" s="1"/>
  <c r="D7" i="41" l="1"/>
  <c r="U64" i="41" s="1"/>
  <c r="S8" i="41"/>
  <c r="B66" i="41" s="1"/>
  <c r="X18" i="41"/>
  <c r="Z19" i="41"/>
  <c r="D22" i="41"/>
  <c r="I72" i="41" s="1"/>
  <c r="T79" i="41" s="1"/>
  <c r="X59" i="41"/>
  <c r="D78" i="41"/>
  <c r="B7" i="41"/>
  <c r="S64" i="41" s="1"/>
  <c r="S7" i="41"/>
  <c r="N8" i="41"/>
  <c r="D64" i="41" s="1"/>
  <c r="T73" i="41" s="1"/>
  <c r="B13" i="41"/>
  <c r="B17" i="41"/>
  <c r="U18" i="41"/>
  <c r="U67" i="41" s="1"/>
  <c r="X19" i="41"/>
  <c r="G64" i="41" s="1"/>
  <c r="B22" i="41"/>
  <c r="G72" i="41" s="1"/>
  <c r="B39" i="41"/>
  <c r="B37" i="41" s="1"/>
  <c r="B78" i="41"/>
  <c r="U8" i="41"/>
  <c r="D66" i="41" s="1"/>
  <c r="T75" i="41" s="1"/>
  <c r="L17" i="41"/>
  <c r="S20" i="41"/>
  <c r="G65" i="41" s="1"/>
  <c r="B23" i="41"/>
  <c r="G62" i="41" s="1"/>
  <c r="S31" i="41"/>
  <c r="L39" i="41"/>
  <c r="L37" i="41" s="1"/>
  <c r="B8" i="41"/>
  <c r="S63" i="41" s="1"/>
  <c r="B9" i="41"/>
  <c r="S65" i="41" s="1"/>
  <c r="S17" i="41"/>
  <c r="U20" i="41"/>
  <c r="I65" i="41" s="1"/>
  <c r="D23" i="41"/>
  <c r="I62" i="41" s="1"/>
  <c r="U31" i="41"/>
  <c r="N39" i="41"/>
  <c r="N37" i="41" s="1"/>
  <c r="G7" i="41"/>
  <c r="I7" i="41"/>
  <c r="B6" i="41"/>
  <c r="L7" i="41"/>
  <c r="D8" i="41"/>
  <c r="U63" i="41" s="1"/>
  <c r="B11" i="41"/>
  <c r="G66" i="41" s="1"/>
  <c r="U17" i="41"/>
  <c r="S19" i="41"/>
  <c r="G73" i="41" s="1"/>
  <c r="B21" i="41"/>
  <c r="L26" i="41"/>
  <c r="B67" i="41" s="1"/>
  <c r="B83" i="41" s="1"/>
  <c r="G32" i="41"/>
  <c r="X38" i="41"/>
  <c r="S39" i="41"/>
  <c r="S37" i="41" s="1"/>
  <c r="U7" i="41"/>
  <c r="D13" i="41"/>
  <c r="G17" i="41"/>
  <c r="D39" i="41"/>
  <c r="D37" i="41" s="1"/>
  <c r="D6" i="41"/>
  <c r="N7" i="41"/>
  <c r="L8" i="41"/>
  <c r="B64" i="41" s="1"/>
  <c r="D11" i="41"/>
  <c r="I66" i="41" s="1"/>
  <c r="S18" i="41"/>
  <c r="S67" i="41" s="1"/>
  <c r="U19" i="41"/>
  <c r="I73" i="41" s="1"/>
  <c r="D21" i="41"/>
  <c r="N26" i="41"/>
  <c r="D67" i="41" s="1"/>
  <c r="I32" i="41"/>
  <c r="Z38" i="41"/>
  <c r="B63" i="41" l="1"/>
  <c r="L5" i="41"/>
  <c r="Z15" i="41"/>
  <c r="I64" i="41"/>
  <c r="D73" i="41"/>
  <c r="I29" i="41"/>
  <c r="I5" i="41"/>
  <c r="D68" i="41"/>
  <c r="T77" i="41" s="1"/>
  <c r="D19" i="41"/>
  <c r="I63" i="41"/>
  <c r="X37" i="41"/>
  <c r="G68" i="41"/>
  <c r="B73" i="41"/>
  <c r="G29" i="41"/>
  <c r="D82" i="41"/>
  <c r="U29" i="41"/>
  <c r="B82" i="41"/>
  <c r="S29" i="41"/>
  <c r="B19" i="41"/>
  <c r="G63" i="41"/>
  <c r="B5" i="41"/>
  <c r="S62" i="41"/>
  <c r="B65" i="41"/>
  <c r="S5" i="41"/>
  <c r="X15" i="41"/>
  <c r="B72" i="41"/>
  <c r="U5" i="41"/>
  <c r="D65" i="41"/>
  <c r="T74" i="41" s="1"/>
  <c r="D83" i="41"/>
  <c r="T76" i="41"/>
  <c r="U66" i="41"/>
  <c r="U15" i="41"/>
  <c r="B71" i="41"/>
  <c r="L15" i="41"/>
  <c r="G15" i="41"/>
  <c r="G67" i="41"/>
  <c r="Z37" i="41"/>
  <c r="I68" i="41"/>
  <c r="S66" i="41"/>
  <c r="S15" i="41"/>
  <c r="D63" i="41"/>
  <c r="N5" i="41"/>
  <c r="B68" i="41"/>
  <c r="G5" i="41"/>
  <c r="D5" i="41"/>
  <c r="U62" i="41"/>
  <c r="U68" i="41" s="1"/>
  <c r="B62" i="41"/>
  <c r="B15" i="41"/>
  <c r="S68" i="41" l="1"/>
  <c r="S2" i="41"/>
  <c r="Q2" i="41"/>
  <c r="Q58" i="41"/>
  <c r="G74" i="41"/>
  <c r="Q56" i="41"/>
  <c r="S58" i="41"/>
  <c r="I74" i="41"/>
  <c r="T72" i="41"/>
  <c r="T82" i="41" s="1"/>
  <c r="T83" i="41" s="1"/>
  <c r="S56" i="41"/>
  <c r="D83" i="40" l="1"/>
  <c r="B83" i="40"/>
  <c r="D82" i="40"/>
  <c r="B82" i="40"/>
  <c r="M81" i="40"/>
  <c r="T80" i="40"/>
  <c r="T77" i="40"/>
  <c r="T76" i="40"/>
  <c r="M76" i="40"/>
  <c r="M75" i="40"/>
  <c r="M74" i="40"/>
  <c r="M73" i="40"/>
  <c r="B73" i="40"/>
  <c r="M72" i="40"/>
  <c r="D72" i="40"/>
  <c r="T81" i="40" s="1"/>
  <c r="I71" i="40"/>
  <c r="G71" i="40"/>
  <c r="D71" i="40"/>
  <c r="I68" i="40"/>
  <c r="D68" i="40"/>
  <c r="I67" i="40"/>
  <c r="D67" i="40"/>
  <c r="B67" i="40"/>
  <c r="U66" i="40"/>
  <c r="I66" i="40"/>
  <c r="U65" i="40"/>
  <c r="U64" i="40"/>
  <c r="U63" i="40"/>
  <c r="X60" i="40"/>
  <c r="Z37" i="40"/>
  <c r="U37" i="40"/>
  <c r="S37" i="40"/>
  <c r="N37" i="40"/>
  <c r="L37" i="40"/>
  <c r="I37" i="40"/>
  <c r="G37" i="40"/>
  <c r="D37" i="40"/>
  <c r="B37" i="40"/>
  <c r="U29" i="40"/>
  <c r="S29" i="40"/>
  <c r="N29" i="40"/>
  <c r="L29" i="40"/>
  <c r="G29" i="40"/>
  <c r="D29" i="40"/>
  <c r="B29" i="40"/>
  <c r="N15" i="40"/>
  <c r="I15" i="40"/>
  <c r="X8" i="40"/>
  <c r="X62" i="40" s="1"/>
  <c r="X7" i="40"/>
  <c r="X61" i="40" s="1"/>
  <c r="X5" i="40"/>
  <c r="X38" i="40" s="1"/>
  <c r="I5" i="40"/>
  <c r="X4" i="40"/>
  <c r="X58" i="40" s="1"/>
  <c r="X3" i="40"/>
  <c r="X57" i="40" s="1"/>
  <c r="F2" i="40"/>
  <c r="A56" i="40" s="1"/>
  <c r="X37" i="40" l="1"/>
  <c r="G68" i="40"/>
  <c r="B7" i="40"/>
  <c r="S64" i="40" s="1"/>
  <c r="N7" i="40"/>
  <c r="N8" i="40"/>
  <c r="D64" i="40" s="1"/>
  <c r="T73" i="40" s="1"/>
  <c r="B13" i="40"/>
  <c r="B17" i="40"/>
  <c r="U18" i="40"/>
  <c r="X19" i="40"/>
  <c r="G64" i="40" s="1"/>
  <c r="B22" i="40"/>
  <c r="G72" i="40" s="1"/>
  <c r="I32" i="40"/>
  <c r="B78" i="40"/>
  <c r="S7" i="40"/>
  <c r="S8" i="40"/>
  <c r="B66" i="40" s="1"/>
  <c r="D13" i="40"/>
  <c r="D17" i="40"/>
  <c r="X18" i="40"/>
  <c r="Z19" i="40"/>
  <c r="D22" i="40"/>
  <c r="I72" i="40" s="1"/>
  <c r="T79" i="40" s="1"/>
  <c r="X59" i="40"/>
  <c r="D78" i="40"/>
  <c r="B6" i="40"/>
  <c r="U7" i="40"/>
  <c r="U8" i="40"/>
  <c r="D66" i="40" s="1"/>
  <c r="T75" i="40" s="1"/>
  <c r="G17" i="40"/>
  <c r="S20" i="40"/>
  <c r="G65" i="40" s="1"/>
  <c r="B23" i="40"/>
  <c r="G62" i="40" s="1"/>
  <c r="U20" i="40"/>
  <c r="I65" i="40" s="1"/>
  <c r="L17" i="40"/>
  <c r="D23" i="40"/>
  <c r="I62" i="40" s="1"/>
  <c r="S19" i="40"/>
  <c r="G73" i="40" s="1"/>
  <c r="G7" i="40"/>
  <c r="B8" i="40"/>
  <c r="S63" i="40" s="1"/>
  <c r="B9" i="40"/>
  <c r="S65" i="40" s="1"/>
  <c r="S17" i="40"/>
  <c r="B21" i="40"/>
  <c r="L7" i="40"/>
  <c r="L8" i="40"/>
  <c r="B64" i="40" s="1"/>
  <c r="B11" i="40"/>
  <c r="G66" i="40" s="1"/>
  <c r="S18" i="40"/>
  <c r="S67" i="40" s="1"/>
  <c r="U19" i="40"/>
  <c r="I73" i="40" s="1"/>
  <c r="D21" i="40"/>
  <c r="D62" i="40" l="1"/>
  <c r="D15" i="40"/>
  <c r="D19" i="40"/>
  <c r="I63" i="40"/>
  <c r="Z15" i="40"/>
  <c r="I64" i="40"/>
  <c r="S66" i="40"/>
  <c r="S15" i="40"/>
  <c r="B71" i="40"/>
  <c r="L15" i="40"/>
  <c r="D65" i="40"/>
  <c r="T74" i="40" s="1"/>
  <c r="U5" i="40"/>
  <c r="X15" i="40"/>
  <c r="B72" i="40"/>
  <c r="D73" i="40"/>
  <c r="I29" i="40"/>
  <c r="U62" i="40"/>
  <c r="D5" i="40"/>
  <c r="N5" i="40"/>
  <c r="D63" i="40"/>
  <c r="T72" i="40" s="1"/>
  <c r="U67" i="40"/>
  <c r="U15" i="40"/>
  <c r="B63" i="40"/>
  <c r="L5" i="40"/>
  <c r="B62" i="40"/>
  <c r="B15" i="40"/>
  <c r="B5" i="40"/>
  <c r="S62" i="40"/>
  <c r="B68" i="40"/>
  <c r="G5" i="40"/>
  <c r="G15" i="40"/>
  <c r="G67" i="40"/>
  <c r="B65" i="40"/>
  <c r="S5" i="40"/>
  <c r="B19" i="40"/>
  <c r="G63" i="40"/>
  <c r="U68" i="40" l="1"/>
  <c r="S68" i="40"/>
  <c r="Q2" i="40"/>
  <c r="T82" i="40"/>
  <c r="T83" i="40" s="1"/>
  <c r="Q58" i="40"/>
  <c r="G74" i="40"/>
  <c r="Q56" i="40"/>
  <c r="S58" i="40"/>
  <c r="I74" i="40"/>
  <c r="S56" i="40"/>
  <c r="S2" i="40"/>
  <c r="D83" i="39" l="1"/>
  <c r="M81" i="39"/>
  <c r="T77" i="39"/>
  <c r="T76" i="39"/>
  <c r="M76" i="39"/>
  <c r="M75" i="39"/>
  <c r="M74" i="39"/>
  <c r="M73" i="39"/>
  <c r="M72" i="39"/>
  <c r="I72" i="39"/>
  <c r="D72" i="39"/>
  <c r="T81" i="39" s="1"/>
  <c r="I71" i="39"/>
  <c r="T79" i="39" s="1"/>
  <c r="G71" i="39"/>
  <c r="D68" i="39"/>
  <c r="I67" i="39"/>
  <c r="D67" i="39"/>
  <c r="U66" i="39"/>
  <c r="U65" i="39"/>
  <c r="U63" i="39"/>
  <c r="X60" i="39"/>
  <c r="U37" i="39"/>
  <c r="S37" i="39"/>
  <c r="N37" i="39"/>
  <c r="L37" i="39"/>
  <c r="I37" i="39"/>
  <c r="G37" i="39"/>
  <c r="D37" i="39"/>
  <c r="B37" i="39"/>
  <c r="N29" i="39"/>
  <c r="L29" i="39"/>
  <c r="D29" i="39"/>
  <c r="B29" i="39"/>
  <c r="I15" i="39"/>
  <c r="X8" i="39"/>
  <c r="X62" i="39" s="1"/>
  <c r="X7" i="39"/>
  <c r="X61" i="39" s="1"/>
  <c r="X5" i="39"/>
  <c r="X38" i="39" s="1"/>
  <c r="I5" i="39"/>
  <c r="X4" i="39"/>
  <c r="X58" i="39" s="1"/>
  <c r="X3" i="39"/>
  <c r="X57" i="39" s="1"/>
  <c r="F2" i="39"/>
  <c r="A56" i="39" s="1"/>
  <c r="D7" i="39" l="1"/>
  <c r="U64" i="39" s="1"/>
  <c r="X37" i="39"/>
  <c r="G68" i="39"/>
  <c r="L7" i="39"/>
  <c r="L8" i="39"/>
  <c r="B64" i="39" s="1"/>
  <c r="B11" i="39"/>
  <c r="G66" i="39" s="1"/>
  <c r="N17" i="39"/>
  <c r="U20" i="39"/>
  <c r="I65" i="39" s="1"/>
  <c r="L26" i="39"/>
  <c r="B67" i="39" s="1"/>
  <c r="B83" i="39" s="1"/>
  <c r="I32" i="39"/>
  <c r="Z38" i="39"/>
  <c r="B6" i="39"/>
  <c r="N7" i="39"/>
  <c r="N8" i="39"/>
  <c r="D64" i="39" s="1"/>
  <c r="T73" i="39" s="1"/>
  <c r="D11" i="39"/>
  <c r="I66" i="39" s="1"/>
  <c r="S17" i="39"/>
  <c r="S19" i="39"/>
  <c r="G73" i="39" s="1"/>
  <c r="B21" i="39"/>
  <c r="B78" i="39"/>
  <c r="D6" i="39"/>
  <c r="S7" i="39"/>
  <c r="S8" i="39"/>
  <c r="B66" i="39" s="1"/>
  <c r="B13" i="39"/>
  <c r="B17" i="39"/>
  <c r="S18" i="39"/>
  <c r="S67" i="39" s="1"/>
  <c r="U19" i="39"/>
  <c r="I73" i="39" s="1"/>
  <c r="D21" i="39"/>
  <c r="X59" i="39"/>
  <c r="D78" i="39"/>
  <c r="B7" i="39"/>
  <c r="S64" i="39" s="1"/>
  <c r="U7" i="39"/>
  <c r="U8" i="39"/>
  <c r="D66" i="39" s="1"/>
  <c r="T75" i="39" s="1"/>
  <c r="D13" i="39"/>
  <c r="D17" i="39"/>
  <c r="U18" i="39"/>
  <c r="X19" i="39"/>
  <c r="G64" i="39" s="1"/>
  <c r="B22" i="39"/>
  <c r="G72" i="39" s="1"/>
  <c r="S31" i="39"/>
  <c r="G17" i="39"/>
  <c r="Z19" i="39"/>
  <c r="U31" i="39"/>
  <c r="X18" i="39"/>
  <c r="B23" i="39"/>
  <c r="G62" i="39" s="1"/>
  <c r="G7" i="39"/>
  <c r="B8" i="39"/>
  <c r="S63" i="39" s="1"/>
  <c r="B9" i="39"/>
  <c r="S65" i="39" s="1"/>
  <c r="L17" i="39"/>
  <c r="S20" i="39"/>
  <c r="G65" i="39" s="1"/>
  <c r="D23" i="39"/>
  <c r="I62" i="39" s="1"/>
  <c r="G32" i="39"/>
  <c r="I64" i="39" l="1"/>
  <c r="Z15" i="39"/>
  <c r="L5" i="39"/>
  <c r="B63" i="39"/>
  <c r="I63" i="39"/>
  <c r="D19" i="39"/>
  <c r="U5" i="39"/>
  <c r="D65" i="39"/>
  <c r="T74" i="39" s="1"/>
  <c r="N5" i="39"/>
  <c r="D63" i="39"/>
  <c r="T72" i="39" s="1"/>
  <c r="N15" i="39"/>
  <c r="D71" i="39"/>
  <c r="T80" i="39" s="1"/>
  <c r="G67" i="39"/>
  <c r="G15" i="39"/>
  <c r="B72" i="39"/>
  <c r="X15" i="39"/>
  <c r="B62" i="39"/>
  <c r="B15" i="39"/>
  <c r="B19" i="39"/>
  <c r="G63" i="39"/>
  <c r="S62" i="39"/>
  <c r="B5" i="39"/>
  <c r="D15" i="39"/>
  <c r="D62" i="39"/>
  <c r="S5" i="39"/>
  <c r="B65" i="39"/>
  <c r="L15" i="39"/>
  <c r="B71" i="39"/>
  <c r="D82" i="39"/>
  <c r="U29" i="39"/>
  <c r="U67" i="39"/>
  <c r="U15" i="39"/>
  <c r="Z37" i="39"/>
  <c r="I68" i="39"/>
  <c r="S66" i="39"/>
  <c r="S15" i="39"/>
  <c r="D73" i="39"/>
  <c r="I29" i="39"/>
  <c r="B73" i="39"/>
  <c r="G29" i="39"/>
  <c r="G5" i="39"/>
  <c r="B68" i="39"/>
  <c r="B82" i="39"/>
  <c r="S29" i="39"/>
  <c r="D5" i="39"/>
  <c r="U62" i="39"/>
  <c r="U68" i="39" l="1"/>
  <c r="T82" i="39"/>
  <c r="T83" i="39" s="1"/>
  <c r="S2" i="39"/>
  <c r="S68" i="39"/>
  <c r="I74" i="39"/>
  <c r="S56" i="39"/>
  <c r="S58" i="39"/>
  <c r="Q2" i="39"/>
  <c r="Q58" i="39"/>
  <c r="G74" i="39"/>
  <c r="Q56" i="39"/>
  <c r="D84" i="38" l="1"/>
  <c r="M82" i="38"/>
  <c r="T77" i="38"/>
  <c r="M77" i="38"/>
  <c r="M76" i="38"/>
  <c r="M75" i="38"/>
  <c r="M74" i="38"/>
  <c r="D74" i="38"/>
  <c r="B74" i="38"/>
  <c r="T73" i="38"/>
  <c r="M73" i="38"/>
  <c r="D73" i="38"/>
  <c r="T82" i="38" s="1"/>
  <c r="I72" i="38"/>
  <c r="G72" i="38"/>
  <c r="I68" i="38"/>
  <c r="D68" i="38"/>
  <c r="U67" i="38"/>
  <c r="I67" i="38"/>
  <c r="U66" i="38"/>
  <c r="D66" i="38"/>
  <c r="T75" i="38" s="1"/>
  <c r="U64" i="38"/>
  <c r="D64" i="38"/>
  <c r="X61" i="38"/>
  <c r="U37" i="38"/>
  <c r="N37" i="38"/>
  <c r="N29" i="38"/>
  <c r="I29" i="38"/>
  <c r="D29" i="38"/>
  <c r="I15" i="38"/>
  <c r="X8" i="38"/>
  <c r="X63" i="38" s="1"/>
  <c r="X7" i="38"/>
  <c r="X62" i="38" s="1"/>
  <c r="X5" i="38"/>
  <c r="S39" i="38" s="1"/>
  <c r="S37" i="38" s="1"/>
  <c r="X4" i="38"/>
  <c r="X59" i="38" s="1"/>
  <c r="X3" i="38"/>
  <c r="X58" i="38" s="1"/>
  <c r="F2" i="38"/>
  <c r="A57" i="38" s="1"/>
  <c r="D21" i="38" l="1"/>
  <c r="I64" i="38" s="1"/>
  <c r="D79" i="38"/>
  <c r="B6" i="38"/>
  <c r="D13" i="38"/>
  <c r="B39" i="38"/>
  <c r="B37" i="38" s="1"/>
  <c r="B7" i="38"/>
  <c r="S65" i="38" s="1"/>
  <c r="X60" i="38"/>
  <c r="L7" i="38"/>
  <c r="B64" i="38" s="1"/>
  <c r="D17" i="38"/>
  <c r="D63" i="38" s="1"/>
  <c r="S18" i="38"/>
  <c r="S68" i="38" s="1"/>
  <c r="U31" i="38"/>
  <c r="U29" i="38" s="1"/>
  <c r="S8" i="38"/>
  <c r="B67" i="38" s="1"/>
  <c r="U19" i="38"/>
  <c r="I74" i="38" s="1"/>
  <c r="I7" i="38"/>
  <c r="N8" i="38"/>
  <c r="B13" i="38"/>
  <c r="B17" i="38"/>
  <c r="X17" i="38"/>
  <c r="S19" i="38"/>
  <c r="G74" i="38" s="1"/>
  <c r="B21" i="38"/>
  <c r="L26" i="38"/>
  <c r="B68" i="38" s="1"/>
  <c r="B84" i="38" s="1"/>
  <c r="S31" i="38"/>
  <c r="S29" i="38" s="1"/>
  <c r="Z38" i="38"/>
  <c r="B79" i="38"/>
  <c r="D6" i="38"/>
  <c r="S7" i="38"/>
  <c r="U8" i="38"/>
  <c r="G17" i="38"/>
  <c r="U18" i="38"/>
  <c r="X19" i="38"/>
  <c r="G65" i="38" s="1"/>
  <c r="B22" i="38"/>
  <c r="G73" i="38" s="1"/>
  <c r="G39" i="38"/>
  <c r="G37" i="38" s="1"/>
  <c r="D15" i="38"/>
  <c r="L17" i="38"/>
  <c r="X18" i="38"/>
  <c r="B73" i="38" s="1"/>
  <c r="Z19" i="38"/>
  <c r="D22" i="38"/>
  <c r="I73" i="38" s="1"/>
  <c r="T80" i="38" s="1"/>
  <c r="B31" i="38"/>
  <c r="B29" i="38" s="1"/>
  <c r="I39" i="38"/>
  <c r="I37" i="38" s="1"/>
  <c r="D7" i="38"/>
  <c r="U65" i="38" s="1"/>
  <c r="B8" i="38"/>
  <c r="S64" i="38" s="1"/>
  <c r="B9" i="38"/>
  <c r="S66" i="38" s="1"/>
  <c r="N17" i="38"/>
  <c r="S20" i="38"/>
  <c r="G66" i="38" s="1"/>
  <c r="B23" i="38"/>
  <c r="G63" i="38" s="1"/>
  <c r="G31" i="38"/>
  <c r="G29" i="38" s="1"/>
  <c r="L39" i="38"/>
  <c r="L37" i="38" s="1"/>
  <c r="G7" i="38"/>
  <c r="L8" i="38"/>
  <c r="B65" i="38" s="1"/>
  <c r="B11" i="38"/>
  <c r="G67" i="38" s="1"/>
  <c r="S17" i="38"/>
  <c r="U20" i="38"/>
  <c r="I66" i="38" s="1"/>
  <c r="D23" i="38"/>
  <c r="I63" i="38" s="1"/>
  <c r="L31" i="38"/>
  <c r="L29" i="38" s="1"/>
  <c r="X38" i="38"/>
  <c r="S63" i="38" l="1"/>
  <c r="D83" i="38"/>
  <c r="L5" i="38"/>
  <c r="S67" i="38"/>
  <c r="S15" i="38"/>
  <c r="U68" i="38"/>
  <c r="U15" i="38"/>
  <c r="X15" i="38"/>
  <c r="B83" i="38"/>
  <c r="G15" i="38"/>
  <c r="G68" i="38"/>
  <c r="Z37" i="38"/>
  <c r="I69" i="38"/>
  <c r="B63" i="38"/>
  <c r="B15" i="38"/>
  <c r="G69" i="38"/>
  <c r="X37" i="38"/>
  <c r="B66" i="38"/>
  <c r="S5" i="38"/>
  <c r="N5" i="38"/>
  <c r="D65" i="38"/>
  <c r="N15" i="38"/>
  <c r="D72" i="38"/>
  <c r="T81" i="38" s="1"/>
  <c r="D5" i="38"/>
  <c r="U63" i="38"/>
  <c r="B19" i="38"/>
  <c r="G64" i="38"/>
  <c r="I5" i="38"/>
  <c r="D69" i="38"/>
  <c r="T78" i="38" s="1"/>
  <c r="B5" i="38"/>
  <c r="U5" i="38"/>
  <c r="D67" i="38"/>
  <c r="T76" i="38" s="1"/>
  <c r="B72" i="38"/>
  <c r="L15" i="38"/>
  <c r="D19" i="38"/>
  <c r="B69" i="38"/>
  <c r="G5" i="38"/>
  <c r="Z15" i="38"/>
  <c r="I65" i="38"/>
  <c r="S69" i="38" l="1"/>
  <c r="Q2" i="38"/>
  <c r="S2" i="38"/>
  <c r="T74" i="38"/>
  <c r="T83" i="38" s="1"/>
  <c r="T84" i="38" s="1"/>
  <c r="S59" i="38"/>
  <c r="I75" i="38"/>
  <c r="S57" i="38"/>
  <c r="Q59" i="38"/>
  <c r="G75" i="38"/>
  <c r="Q57" i="38"/>
  <c r="U69" i="38"/>
  <c r="B82" i="37" l="1"/>
  <c r="M80" i="37"/>
  <c r="M75" i="37"/>
  <c r="M74" i="37"/>
  <c r="M73" i="37"/>
  <c r="M72" i="37"/>
  <c r="D72" i="37"/>
  <c r="B72" i="37"/>
  <c r="M71" i="37"/>
  <c r="I71" i="37"/>
  <c r="D71" i="37"/>
  <c r="T80" i="37" s="1"/>
  <c r="I70" i="37"/>
  <c r="T78" i="37" s="1"/>
  <c r="G70" i="37"/>
  <c r="D67" i="37"/>
  <c r="T76" i="37" s="1"/>
  <c r="I66" i="37"/>
  <c r="D66" i="37"/>
  <c r="D82" i="37" s="1"/>
  <c r="B66" i="37"/>
  <c r="U65" i="37"/>
  <c r="U64" i="37"/>
  <c r="U63" i="37"/>
  <c r="U62" i="37"/>
  <c r="D62" i="37"/>
  <c r="T71" i="37" s="1"/>
  <c r="X59" i="37"/>
  <c r="L37" i="37"/>
  <c r="I15" i="37"/>
  <c r="X8" i="37"/>
  <c r="X61" i="37" s="1"/>
  <c r="X7" i="37"/>
  <c r="X60" i="37" s="1"/>
  <c r="X5" i="37"/>
  <c r="U39" i="37" s="1"/>
  <c r="U37" i="37" s="1"/>
  <c r="I5" i="37"/>
  <c r="X4" i="37"/>
  <c r="X57" i="37" s="1"/>
  <c r="X3" i="37"/>
  <c r="X56" i="37" s="1"/>
  <c r="F2" i="37"/>
  <c r="A55" i="37" s="1"/>
  <c r="B17" i="37" l="1"/>
  <c r="B61" i="37" s="1"/>
  <c r="S7" i="37"/>
  <c r="B64" i="37" s="1"/>
  <c r="B39" i="37"/>
  <c r="B37" i="37" s="1"/>
  <c r="S8" i="37"/>
  <c r="B65" i="37" s="1"/>
  <c r="U19" i="37"/>
  <c r="I72" i="37" s="1"/>
  <c r="B6" i="37"/>
  <c r="D77" i="37"/>
  <c r="S18" i="37"/>
  <c r="S66" i="37" s="1"/>
  <c r="X58" i="37"/>
  <c r="D21" i="37"/>
  <c r="I62" i="37" s="1"/>
  <c r="B13" i="37"/>
  <c r="S31" i="37"/>
  <c r="S29" i="37" s="1"/>
  <c r="L7" i="37"/>
  <c r="N8" i="37"/>
  <c r="D11" i="37"/>
  <c r="S17" i="37"/>
  <c r="S19" i="37"/>
  <c r="G72" i="37" s="1"/>
  <c r="B21" i="37"/>
  <c r="Z38" i="37"/>
  <c r="B77" i="37"/>
  <c r="U7" i="37"/>
  <c r="U8" i="37"/>
  <c r="D65" i="37" s="1"/>
  <c r="T74" i="37" s="1"/>
  <c r="D13" i="37"/>
  <c r="U61" i="37" s="1"/>
  <c r="D17" i="37"/>
  <c r="U18" i="37"/>
  <c r="X19" i="37"/>
  <c r="G63" i="37" s="1"/>
  <c r="B22" i="37"/>
  <c r="G71" i="37" s="1"/>
  <c r="U31" i="37"/>
  <c r="D39" i="37"/>
  <c r="D37" i="37" s="1"/>
  <c r="G17" i="37"/>
  <c r="X18" i="37"/>
  <c r="Z19" i="37"/>
  <c r="B23" i="37"/>
  <c r="G61" i="37" s="1"/>
  <c r="G39" i="37"/>
  <c r="G37" i="37" s="1"/>
  <c r="B7" i="37"/>
  <c r="S63" i="37" s="1"/>
  <c r="B8" i="37"/>
  <c r="S62" i="37" s="1"/>
  <c r="B9" i="37"/>
  <c r="S64" i="37" s="1"/>
  <c r="L17" i="37"/>
  <c r="S20" i="37"/>
  <c r="G64" i="37" s="1"/>
  <c r="D23" i="37"/>
  <c r="I61" i="37" s="1"/>
  <c r="S39" i="37"/>
  <c r="S37" i="37" s="1"/>
  <c r="T75" i="37"/>
  <c r="G7" i="37"/>
  <c r="L8" i="37"/>
  <c r="B63" i="37" s="1"/>
  <c r="B11" i="37"/>
  <c r="G65" i="37" s="1"/>
  <c r="N17" i="37"/>
  <c r="U20" i="37"/>
  <c r="I64" i="37" s="1"/>
  <c r="X38" i="37"/>
  <c r="B15" i="37" l="1"/>
  <c r="S5" i="37"/>
  <c r="S61" i="37"/>
  <c r="B81" i="37"/>
  <c r="G15" i="37"/>
  <c r="G66" i="37"/>
  <c r="D81" i="37"/>
  <c r="U29" i="37"/>
  <c r="B67" i="37"/>
  <c r="G5" i="37"/>
  <c r="X15" i="37"/>
  <c r="B71" i="37"/>
  <c r="U5" i="37"/>
  <c r="D64" i="37"/>
  <c r="T73" i="37" s="1"/>
  <c r="S65" i="37"/>
  <c r="S67" i="37" s="1"/>
  <c r="S15" i="37"/>
  <c r="N5" i="37"/>
  <c r="D63" i="37"/>
  <c r="T72" i="37" s="1"/>
  <c r="I65" i="37"/>
  <c r="D5" i="37"/>
  <c r="U66" i="37"/>
  <c r="U67" i="37" s="1"/>
  <c r="U15" i="37"/>
  <c r="N15" i="37"/>
  <c r="D70" i="37"/>
  <c r="T79" i="37" s="1"/>
  <c r="D61" i="37"/>
  <c r="D15" i="37"/>
  <c r="Z37" i="37"/>
  <c r="I67" i="37"/>
  <c r="B62" i="37"/>
  <c r="L5" i="37"/>
  <c r="B19" i="37"/>
  <c r="G62" i="37"/>
  <c r="G67" i="37"/>
  <c r="X37" i="37"/>
  <c r="B70" i="37"/>
  <c r="L15" i="37"/>
  <c r="I63" i="37"/>
  <c r="Z15" i="37"/>
  <c r="B5" i="37"/>
  <c r="D19" i="37"/>
  <c r="S2" i="37" l="1"/>
  <c r="T81" i="37"/>
  <c r="T82" i="37" s="1"/>
  <c r="Q55" i="37"/>
  <c r="Q57" i="37"/>
  <c r="G73" i="37"/>
  <c r="Q2" i="37"/>
  <c r="S57" i="37"/>
  <c r="I73" i="37"/>
  <c r="S55" i="37"/>
  <c r="M71" i="36" l="1"/>
  <c r="M66" i="36"/>
  <c r="M65" i="36"/>
  <c r="M64" i="36"/>
  <c r="M63" i="36"/>
  <c r="M62" i="36"/>
  <c r="D62" i="36"/>
  <c r="T71" i="36" s="1"/>
  <c r="I61" i="36"/>
  <c r="G61" i="36"/>
  <c r="D58" i="36"/>
  <c r="T67" i="36" s="1"/>
  <c r="I57" i="36"/>
  <c r="D57" i="36"/>
  <c r="D73" i="36" s="1"/>
  <c r="U55" i="36"/>
  <c r="D53" i="36"/>
  <c r="T62" i="36" s="1"/>
  <c r="X50" i="36"/>
  <c r="N32" i="36"/>
  <c r="L32" i="36"/>
  <c r="I32" i="36"/>
  <c r="G32" i="36"/>
  <c r="D32" i="36"/>
  <c r="B32" i="36"/>
  <c r="N27" i="36"/>
  <c r="L27" i="36"/>
  <c r="D27" i="36"/>
  <c r="B27" i="36"/>
  <c r="I14" i="36"/>
  <c r="X8" i="36"/>
  <c r="X52" i="36" s="1"/>
  <c r="X7" i="36"/>
  <c r="X51" i="36" s="1"/>
  <c r="X5" i="36"/>
  <c r="U34" i="36" s="1"/>
  <c r="U32" i="36" s="1"/>
  <c r="I5" i="36"/>
  <c r="X4" i="36"/>
  <c r="X48" i="36" s="1"/>
  <c r="X3" i="36"/>
  <c r="X47" i="36" s="1"/>
  <c r="F2" i="36"/>
  <c r="A46" i="36" s="1"/>
  <c r="B7" i="36" l="1"/>
  <c r="S54" i="36" s="1"/>
  <c r="D7" i="36"/>
  <c r="U54" i="36" s="1"/>
  <c r="B8" i="36"/>
  <c r="S53" i="36" s="1"/>
  <c r="L7" i="36"/>
  <c r="L8" i="36"/>
  <c r="B54" i="36" s="1"/>
  <c r="B11" i="36"/>
  <c r="G56" i="36" s="1"/>
  <c r="N16" i="36"/>
  <c r="S19" i="36"/>
  <c r="G55" i="36" s="1"/>
  <c r="B22" i="36"/>
  <c r="G52" i="36" s="1"/>
  <c r="U29" i="36"/>
  <c r="X49" i="36"/>
  <c r="D68" i="36"/>
  <c r="G7" i="36"/>
  <c r="D8" i="36"/>
  <c r="U53" i="36" s="1"/>
  <c r="B9" i="36"/>
  <c r="S55" i="36" s="1"/>
  <c r="L16" i="36"/>
  <c r="X17" i="36"/>
  <c r="Z18" i="36"/>
  <c r="D21" i="36"/>
  <c r="I62" i="36" s="1"/>
  <c r="T69" i="36" s="1"/>
  <c r="S29" i="36"/>
  <c r="B68" i="36"/>
  <c r="B6" i="36"/>
  <c r="S7" i="36"/>
  <c r="N8" i="36"/>
  <c r="D11" i="36"/>
  <c r="I56" i="36" s="1"/>
  <c r="S16" i="36"/>
  <c r="U19" i="36"/>
  <c r="I55" i="36" s="1"/>
  <c r="D22" i="36"/>
  <c r="I52" i="36" s="1"/>
  <c r="G30" i="36"/>
  <c r="X33" i="36"/>
  <c r="D6" i="36"/>
  <c r="U7" i="36"/>
  <c r="S8" i="36"/>
  <c r="B56" i="36" s="1"/>
  <c r="B13" i="36"/>
  <c r="B16" i="36"/>
  <c r="U16" i="36"/>
  <c r="S18" i="36"/>
  <c r="G63" i="36" s="1"/>
  <c r="B20" i="36"/>
  <c r="L24" i="36"/>
  <c r="B57" i="36" s="1"/>
  <c r="B73" i="36" s="1"/>
  <c r="I30" i="36"/>
  <c r="Z33" i="36"/>
  <c r="U8" i="36"/>
  <c r="D56" i="36" s="1"/>
  <c r="T65" i="36" s="1"/>
  <c r="D13" i="36"/>
  <c r="D16" i="36"/>
  <c r="S17" i="36"/>
  <c r="S57" i="36" s="1"/>
  <c r="U18" i="36"/>
  <c r="I63" i="36" s="1"/>
  <c r="D20" i="36"/>
  <c r="S34" i="36"/>
  <c r="S32" i="36" s="1"/>
  <c r="T66" i="36"/>
  <c r="G16" i="36"/>
  <c r="U17" i="36"/>
  <c r="U57" i="36" s="1"/>
  <c r="X18" i="36"/>
  <c r="G54" i="36" s="1"/>
  <c r="B21" i="36"/>
  <c r="G62" i="36" s="1"/>
  <c r="I54" i="36" l="1"/>
  <c r="Z14" i="36"/>
  <c r="I58" i="36"/>
  <c r="Z32" i="36"/>
  <c r="B61" i="36"/>
  <c r="L14" i="36"/>
  <c r="G57" i="36"/>
  <c r="G14" i="36"/>
  <c r="D52" i="36"/>
  <c r="D14" i="36"/>
  <c r="G53" i="36"/>
  <c r="B18" i="36"/>
  <c r="D55" i="36"/>
  <c r="T64" i="36" s="1"/>
  <c r="U5" i="36"/>
  <c r="S14" i="36"/>
  <c r="S56" i="36"/>
  <c r="U52" i="36"/>
  <c r="D5" i="36"/>
  <c r="B58" i="36"/>
  <c r="G5" i="36"/>
  <c r="N14" i="36"/>
  <c r="D61" i="36"/>
  <c r="T70" i="36" s="1"/>
  <c r="B14" i="36"/>
  <c r="B52" i="36"/>
  <c r="B63" i="36"/>
  <c r="G27" i="36"/>
  <c r="B55" i="36"/>
  <c r="S5" i="36"/>
  <c r="B62" i="36"/>
  <c r="X14" i="36"/>
  <c r="X32" i="36"/>
  <c r="G58" i="36"/>
  <c r="D63" i="36"/>
  <c r="I27" i="36"/>
  <c r="U27" i="36"/>
  <c r="D72" i="36"/>
  <c r="B53" i="36"/>
  <c r="L5" i="36"/>
  <c r="U56" i="36"/>
  <c r="U14" i="36"/>
  <c r="D54" i="36"/>
  <c r="T63" i="36" s="1"/>
  <c r="N5" i="36"/>
  <c r="I53" i="36"/>
  <c r="D18" i="36"/>
  <c r="B5" i="36"/>
  <c r="S52" i="36"/>
  <c r="S27" i="36"/>
  <c r="B72" i="36"/>
  <c r="S58" i="36" l="1"/>
  <c r="T72" i="36"/>
  <c r="T73" i="36" s="1"/>
  <c r="U58" i="36"/>
  <c r="Q2" i="36"/>
  <c r="S48" i="36"/>
  <c r="I64" i="36"/>
  <c r="S46" i="36"/>
  <c r="Q48" i="36"/>
  <c r="G64" i="36"/>
  <c r="Q46" i="36"/>
  <c r="S2" i="36"/>
  <c r="M81" i="35" l="1"/>
  <c r="T77" i="35"/>
  <c r="M76" i="35"/>
  <c r="M75" i="35"/>
  <c r="M74" i="35"/>
  <c r="M73" i="35"/>
  <c r="M72" i="35"/>
  <c r="D72" i="35"/>
  <c r="T81" i="35" s="1"/>
  <c r="B72" i="35"/>
  <c r="I71" i="35"/>
  <c r="G71" i="35"/>
  <c r="D68" i="35"/>
  <c r="I67" i="35"/>
  <c r="U66" i="35"/>
  <c r="S66" i="35"/>
  <c r="U65" i="35"/>
  <c r="X60" i="35"/>
  <c r="N37" i="35"/>
  <c r="L37" i="35"/>
  <c r="I37" i="35"/>
  <c r="G37" i="35"/>
  <c r="N29" i="35"/>
  <c r="L29" i="35"/>
  <c r="D29" i="35"/>
  <c r="B29" i="35"/>
  <c r="I15" i="35"/>
  <c r="X8" i="35"/>
  <c r="X62" i="35" s="1"/>
  <c r="X7" i="35"/>
  <c r="X61" i="35" s="1"/>
  <c r="X5" i="35"/>
  <c r="U39" i="35" s="1"/>
  <c r="U37" i="35" s="1"/>
  <c r="I5" i="35"/>
  <c r="X4" i="35"/>
  <c r="X58" i="35" s="1"/>
  <c r="X3" i="35"/>
  <c r="X57" i="35" s="1"/>
  <c r="F2" i="35"/>
  <c r="A56" i="35" s="1"/>
  <c r="N26" i="35" l="1"/>
  <c r="D67" i="35" s="1"/>
  <c r="D83" i="35" s="1"/>
  <c r="G7" i="35"/>
  <c r="B68" i="35" s="1"/>
  <c r="D21" i="35"/>
  <c r="I63" i="35" s="1"/>
  <c r="I32" i="35"/>
  <c r="I29" i="35" s="1"/>
  <c r="L8" i="35"/>
  <c r="B64" i="35" s="1"/>
  <c r="D7" i="35"/>
  <c r="U64" i="35" s="1"/>
  <c r="X59" i="35"/>
  <c r="B6" i="35"/>
  <c r="B11" i="35"/>
  <c r="G66" i="35" s="1"/>
  <c r="B8" i="35"/>
  <c r="S63" i="35" s="1"/>
  <c r="U19" i="35"/>
  <c r="I73" i="35" s="1"/>
  <c r="Z38" i="35"/>
  <c r="Z37" i="35" s="1"/>
  <c r="D78" i="35"/>
  <c r="N7" i="35"/>
  <c r="D63" i="35" s="1"/>
  <c r="T72" i="35" s="1"/>
  <c r="N17" i="35"/>
  <c r="N15" i="35" s="1"/>
  <c r="L7" i="35"/>
  <c r="D8" i="35"/>
  <c r="U63" i="35" s="1"/>
  <c r="B9" i="35"/>
  <c r="S65" i="35" s="1"/>
  <c r="L17" i="35"/>
  <c r="S19" i="35"/>
  <c r="G73" i="35" s="1"/>
  <c r="B21" i="35"/>
  <c r="L26" i="35"/>
  <c r="B67" i="35" s="1"/>
  <c r="B83" i="35" s="1"/>
  <c r="G32" i="35"/>
  <c r="X38" i="35"/>
  <c r="B78" i="35"/>
  <c r="D6" i="35"/>
  <c r="S7" i="35"/>
  <c r="N8" i="35"/>
  <c r="D64" i="35" s="1"/>
  <c r="T73" i="35" s="1"/>
  <c r="D11" i="35"/>
  <c r="I66" i="35" s="1"/>
  <c r="S18" i="35"/>
  <c r="X19" i="35"/>
  <c r="B22" i="35"/>
  <c r="G72" i="35" s="1"/>
  <c r="B39" i="35"/>
  <c r="B37" i="35" s="1"/>
  <c r="B7" i="35"/>
  <c r="S64" i="35" s="1"/>
  <c r="U7" i="35"/>
  <c r="S8" i="35"/>
  <c r="B66" i="35" s="1"/>
  <c r="B13" i="35"/>
  <c r="B17" i="35"/>
  <c r="U18" i="35"/>
  <c r="Z19" i="35"/>
  <c r="D22" i="35"/>
  <c r="I72" i="35" s="1"/>
  <c r="T79" i="35" s="1"/>
  <c r="D39" i="35"/>
  <c r="D37" i="35" s="1"/>
  <c r="U8" i="35"/>
  <c r="D66" i="35" s="1"/>
  <c r="T75" i="35" s="1"/>
  <c r="D13" i="35"/>
  <c r="D17" i="35"/>
  <c r="S20" i="35"/>
  <c r="G65" i="35" s="1"/>
  <c r="B23" i="35"/>
  <c r="G62" i="35" s="1"/>
  <c r="S31" i="35"/>
  <c r="S39" i="35"/>
  <c r="S37" i="35" s="1"/>
  <c r="D73" i="35"/>
  <c r="G17" i="35"/>
  <c r="U20" i="35"/>
  <c r="I65" i="35" s="1"/>
  <c r="D23" i="35"/>
  <c r="I62" i="35" s="1"/>
  <c r="U31" i="35"/>
  <c r="S62" i="35" l="1"/>
  <c r="G5" i="35"/>
  <c r="T76" i="35"/>
  <c r="D71" i="35"/>
  <c r="T80" i="35" s="1"/>
  <c r="I68" i="35"/>
  <c r="D65" i="35"/>
  <c r="T74" i="35" s="1"/>
  <c r="U5" i="35"/>
  <c r="U62" i="35"/>
  <c r="D5" i="35"/>
  <c r="I64" i="35"/>
  <c r="Z15" i="35"/>
  <c r="G64" i="35"/>
  <c r="X15" i="35"/>
  <c r="B19" i="35"/>
  <c r="G63" i="35"/>
  <c r="B5" i="35"/>
  <c r="G67" i="35"/>
  <c r="G15" i="35"/>
  <c r="D62" i="35"/>
  <c r="D15" i="35"/>
  <c r="U67" i="35"/>
  <c r="U15" i="35"/>
  <c r="S15" i="35"/>
  <c r="S67" i="35"/>
  <c r="S68" i="35" s="1"/>
  <c r="N5" i="35"/>
  <c r="U29" i="35"/>
  <c r="D82" i="35"/>
  <c r="B65" i="35"/>
  <c r="S5" i="35"/>
  <c r="B15" i="35"/>
  <c r="B62" i="35"/>
  <c r="B71" i="35"/>
  <c r="L15" i="35"/>
  <c r="X37" i="35"/>
  <c r="G68" i="35"/>
  <c r="G29" i="35"/>
  <c r="B73" i="35"/>
  <c r="S29" i="35"/>
  <c r="B82" i="35"/>
  <c r="B63" i="35"/>
  <c r="L5" i="35"/>
  <c r="D19" i="35"/>
  <c r="T82" i="35" l="1"/>
  <c r="T83" i="35" s="1"/>
  <c r="S2" i="35"/>
  <c r="U68" i="35"/>
  <c r="Q58" i="35"/>
  <c r="G74" i="35"/>
  <c r="Q56" i="35"/>
  <c r="S58" i="35"/>
  <c r="I74" i="35"/>
  <c r="S56" i="35"/>
  <c r="Q2" i="35"/>
  <c r="M78" i="34" l="1"/>
  <c r="T77" i="34"/>
  <c r="M73" i="34"/>
  <c r="M72" i="34"/>
  <c r="M71" i="34"/>
  <c r="M70" i="34"/>
  <c r="T69" i="34"/>
  <c r="M69" i="34"/>
  <c r="D69" i="34"/>
  <c r="T78" i="34" s="1"/>
  <c r="I68" i="34"/>
  <c r="G68" i="34"/>
  <c r="D68" i="34"/>
  <c r="I64" i="34"/>
  <c r="U62" i="34"/>
  <c r="U61" i="34"/>
  <c r="D60" i="34"/>
  <c r="X59" i="34"/>
  <c r="D59" i="34"/>
  <c r="B59" i="34"/>
  <c r="X57" i="34"/>
  <c r="I36" i="34"/>
  <c r="N28" i="34"/>
  <c r="D28" i="34"/>
  <c r="N15" i="34"/>
  <c r="I15" i="34"/>
  <c r="D15" i="34"/>
  <c r="B15" i="34"/>
  <c r="X7" i="34"/>
  <c r="X58" i="34" s="1"/>
  <c r="X5" i="34"/>
  <c r="U38" i="34" s="1"/>
  <c r="U36" i="34" s="1"/>
  <c r="X4" i="34"/>
  <c r="X55" i="34" s="1"/>
  <c r="X3" i="34"/>
  <c r="X54" i="34" s="1"/>
  <c r="F2" i="34"/>
  <c r="A53" i="34" s="1"/>
  <c r="I7" i="34" l="1"/>
  <c r="D8" i="34"/>
  <c r="U60" i="34" s="1"/>
  <c r="B11" i="34"/>
  <c r="G63" i="34" s="1"/>
  <c r="X17" i="34"/>
  <c r="S19" i="34"/>
  <c r="G70" i="34" s="1"/>
  <c r="B21" i="34"/>
  <c r="L25" i="34"/>
  <c r="B64" i="34" s="1"/>
  <c r="B80" i="34" s="1"/>
  <c r="L30" i="34"/>
  <c r="L28" i="34" s="1"/>
  <c r="D38" i="34"/>
  <c r="D36" i="34" s="1"/>
  <c r="B75" i="34"/>
  <c r="L7" i="34"/>
  <c r="L8" i="34"/>
  <c r="B61" i="34" s="1"/>
  <c r="D11" i="34"/>
  <c r="I63" i="34" s="1"/>
  <c r="S18" i="34"/>
  <c r="S64" i="34" s="1"/>
  <c r="U19" i="34"/>
  <c r="I70" i="34" s="1"/>
  <c r="D21" i="34"/>
  <c r="N25" i="34"/>
  <c r="D64" i="34" s="1"/>
  <c r="S30" i="34"/>
  <c r="S28" i="34" s="1"/>
  <c r="G38" i="34"/>
  <c r="G36" i="34" s="1"/>
  <c r="X56" i="34"/>
  <c r="D75" i="34"/>
  <c r="B6" i="34"/>
  <c r="S7" i="34"/>
  <c r="N8" i="34"/>
  <c r="B13" i="34"/>
  <c r="G17" i="34"/>
  <c r="U18" i="34"/>
  <c r="U64" i="34" s="1"/>
  <c r="X19" i="34"/>
  <c r="G61" i="34" s="1"/>
  <c r="B22" i="34"/>
  <c r="G69" i="34" s="1"/>
  <c r="U30" i="34"/>
  <c r="L38" i="34"/>
  <c r="L36" i="34" s="1"/>
  <c r="D6" i="34"/>
  <c r="U7" i="34"/>
  <c r="S8" i="34"/>
  <c r="B63" i="34" s="1"/>
  <c r="D13" i="34"/>
  <c r="L17" i="34"/>
  <c r="X18" i="34"/>
  <c r="B69" i="34" s="1"/>
  <c r="Z19" i="34"/>
  <c r="D22" i="34"/>
  <c r="I69" i="34" s="1"/>
  <c r="T76" i="34" s="1"/>
  <c r="G31" i="34"/>
  <c r="B70" i="34" s="1"/>
  <c r="X37" i="34"/>
  <c r="N38" i="34"/>
  <c r="N36" i="34" s="1"/>
  <c r="S20" i="34"/>
  <c r="G62" i="34" s="1"/>
  <c r="I31" i="34"/>
  <c r="B7" i="34"/>
  <c r="S61" i="34" s="1"/>
  <c r="U8" i="34"/>
  <c r="D63" i="34" s="1"/>
  <c r="T72" i="34" s="1"/>
  <c r="S17" i="34"/>
  <c r="B23" i="34"/>
  <c r="G59" i="34" s="1"/>
  <c r="B30" i="34"/>
  <c r="B28" i="34" s="1"/>
  <c r="Z37" i="34"/>
  <c r="S38" i="34"/>
  <c r="S36" i="34" s="1"/>
  <c r="G7" i="34"/>
  <c r="B8" i="34"/>
  <c r="S60" i="34" s="1"/>
  <c r="B9" i="34"/>
  <c r="S62" i="34" s="1"/>
  <c r="U17" i="34"/>
  <c r="U20" i="34"/>
  <c r="I62" i="34" s="1"/>
  <c r="D23" i="34"/>
  <c r="I59" i="34" s="1"/>
  <c r="G30" i="34"/>
  <c r="G28" i="34" s="1"/>
  <c r="B38" i="34"/>
  <c r="B36" i="34" s="1"/>
  <c r="G65" i="34" l="1"/>
  <c r="X36" i="34"/>
  <c r="T73" i="34"/>
  <c r="D80" i="34"/>
  <c r="B5" i="34"/>
  <c r="S59" i="34"/>
  <c r="I65" i="34"/>
  <c r="Z36" i="34"/>
  <c r="I28" i="34"/>
  <c r="D70" i="34"/>
  <c r="D62" i="34"/>
  <c r="T71" i="34" s="1"/>
  <c r="U5" i="34"/>
  <c r="I5" i="34"/>
  <c r="D65" i="34"/>
  <c r="T74" i="34" s="1"/>
  <c r="U15" i="34"/>
  <c r="U63" i="34"/>
  <c r="G64" i="34"/>
  <c r="G15" i="34"/>
  <c r="N5" i="34"/>
  <c r="D61" i="34"/>
  <c r="B19" i="34"/>
  <c r="G60" i="34"/>
  <c r="U59" i="34"/>
  <c r="D5" i="34"/>
  <c r="B68" i="34"/>
  <c r="L15" i="34"/>
  <c r="B65" i="34"/>
  <c r="G5" i="34"/>
  <c r="B62" i="34"/>
  <c r="S5" i="34"/>
  <c r="B60" i="34"/>
  <c r="L5" i="34"/>
  <c r="I61" i="34"/>
  <c r="Z15" i="34"/>
  <c r="S15" i="34"/>
  <c r="S63" i="34"/>
  <c r="U28" i="34"/>
  <c r="D79" i="34"/>
  <c r="D19" i="34"/>
  <c r="I60" i="34"/>
  <c r="B79" i="34"/>
  <c r="X15" i="34"/>
  <c r="U65" i="34" l="1"/>
  <c r="Q53" i="34"/>
  <c r="G71" i="34"/>
  <c r="Q55" i="34"/>
  <c r="S2" i="34"/>
  <c r="S65" i="34"/>
  <c r="Q2" i="34"/>
  <c r="S55" i="34"/>
  <c r="I71" i="34"/>
  <c r="T70" i="34"/>
  <c r="T79" i="34" s="1"/>
  <c r="T80" i="34" s="1"/>
  <c r="S53" i="34"/>
  <c r="D95" i="33" l="1"/>
  <c r="M93" i="33"/>
  <c r="T92" i="33"/>
  <c r="T89" i="33"/>
  <c r="T88" i="33"/>
  <c r="M88" i="33"/>
  <c r="M87" i="33"/>
  <c r="M86" i="33"/>
  <c r="M85" i="33"/>
  <c r="D85" i="33"/>
  <c r="M84" i="33"/>
  <c r="I84" i="33"/>
  <c r="D84" i="33"/>
  <c r="T93" i="33" s="1"/>
  <c r="B84" i="33"/>
  <c r="I83" i="33"/>
  <c r="T91" i="33" s="1"/>
  <c r="G83" i="33"/>
  <c r="D83" i="33"/>
  <c r="D80" i="33"/>
  <c r="D79" i="33"/>
  <c r="U78" i="33"/>
  <c r="I78" i="33"/>
  <c r="U77" i="33"/>
  <c r="I76" i="33"/>
  <c r="G76" i="33"/>
  <c r="X72" i="33"/>
  <c r="S50" i="33"/>
  <c r="N50" i="33"/>
  <c r="L50" i="33"/>
  <c r="I50" i="33"/>
  <c r="G50" i="33"/>
  <c r="N42" i="33"/>
  <c r="L42" i="33"/>
  <c r="I42" i="33"/>
  <c r="D42" i="33"/>
  <c r="B42" i="33"/>
  <c r="Z15" i="33"/>
  <c r="X15" i="33"/>
  <c r="N15" i="33"/>
  <c r="X8" i="33"/>
  <c r="X74" i="33" s="1"/>
  <c r="X7" i="33"/>
  <c r="X73" i="33" s="1"/>
  <c r="X5" i="33"/>
  <c r="U52" i="33" s="1"/>
  <c r="U50" i="33" s="1"/>
  <c r="I5" i="33"/>
  <c r="X4" i="33"/>
  <c r="X70" i="33" s="1"/>
  <c r="X3" i="33"/>
  <c r="X69" i="33" s="1"/>
  <c r="F2" i="33"/>
  <c r="A68" i="33" s="1"/>
  <c r="B8" i="33" l="1"/>
  <c r="S75" i="33" s="1"/>
  <c r="B6" i="33"/>
  <c r="L8" i="33"/>
  <c r="B76" i="33" s="1"/>
  <c r="S17" i="33"/>
  <c r="S78" i="33" s="1"/>
  <c r="U19" i="33"/>
  <c r="I85" i="33" s="1"/>
  <c r="D7" i="33"/>
  <c r="U76" i="33" s="1"/>
  <c r="G7" i="33"/>
  <c r="B80" i="33" s="1"/>
  <c r="B11" i="33"/>
  <c r="G78" i="33" s="1"/>
  <c r="B23" i="33"/>
  <c r="G74" i="33" s="1"/>
  <c r="U44" i="33"/>
  <c r="U42" i="33" s="1"/>
  <c r="X51" i="33"/>
  <c r="X50" i="33" s="1"/>
  <c r="D90" i="33"/>
  <c r="N7" i="33"/>
  <c r="D75" i="33" s="1"/>
  <c r="T84" i="33" s="1"/>
  <c r="X71" i="33"/>
  <c r="L7" i="33"/>
  <c r="D8" i="33"/>
  <c r="U75" i="33" s="1"/>
  <c r="B9" i="33"/>
  <c r="S77" i="33" s="1"/>
  <c r="L17" i="33"/>
  <c r="S19" i="33"/>
  <c r="G85" i="33" s="1"/>
  <c r="B22" i="33"/>
  <c r="G84" i="33" s="1"/>
  <c r="S44" i="33"/>
  <c r="B90" i="33"/>
  <c r="D6" i="33"/>
  <c r="S7" i="33"/>
  <c r="N8" i="33"/>
  <c r="D76" i="33" s="1"/>
  <c r="T85" i="33" s="1"/>
  <c r="B13" i="33"/>
  <c r="B17" i="33"/>
  <c r="S18" i="33"/>
  <c r="S79" i="33" s="1"/>
  <c r="S20" i="33"/>
  <c r="G77" i="33" s="1"/>
  <c r="D23" i="33"/>
  <c r="I74" i="33" s="1"/>
  <c r="G45" i="33"/>
  <c r="Z51" i="33"/>
  <c r="B7" i="33"/>
  <c r="S76" i="33" s="1"/>
  <c r="U7" i="33"/>
  <c r="S8" i="33"/>
  <c r="B78" i="33" s="1"/>
  <c r="D13" i="33"/>
  <c r="D17" i="33"/>
  <c r="U18" i="33"/>
  <c r="U20" i="33"/>
  <c r="I77" i="33" s="1"/>
  <c r="L39" i="33"/>
  <c r="B79" i="33" s="1"/>
  <c r="B95" i="33" s="1"/>
  <c r="B52" i="33"/>
  <c r="B50" i="33" s="1"/>
  <c r="U8" i="33"/>
  <c r="D78" i="33" s="1"/>
  <c r="T87" i="33" s="1"/>
  <c r="G17" i="33"/>
  <c r="B21" i="33"/>
  <c r="D52" i="33"/>
  <c r="D50" i="33" s="1"/>
  <c r="I17" i="33"/>
  <c r="D21" i="33"/>
  <c r="G5" i="33" l="1"/>
  <c r="S74" i="33"/>
  <c r="S80" i="33" s="1"/>
  <c r="G80" i="33"/>
  <c r="I15" i="33"/>
  <c r="I79" i="33"/>
  <c r="B19" i="33"/>
  <c r="G75" i="33"/>
  <c r="U5" i="33"/>
  <c r="D77" i="33"/>
  <c r="T86" i="33" s="1"/>
  <c r="U74" i="33"/>
  <c r="D5" i="33"/>
  <c r="D94" i="33"/>
  <c r="B83" i="33"/>
  <c r="L15" i="33"/>
  <c r="B5" i="33"/>
  <c r="U15" i="33"/>
  <c r="U79" i="33"/>
  <c r="B74" i="33"/>
  <c r="B15" i="33"/>
  <c r="N5" i="33"/>
  <c r="D19" i="33"/>
  <c r="I75" i="33"/>
  <c r="D74" i="33"/>
  <c r="D15" i="33"/>
  <c r="I80" i="33"/>
  <c r="Z50" i="33"/>
  <c r="T94" i="33"/>
  <c r="T95" i="33" s="1"/>
  <c r="B85" i="33"/>
  <c r="G42" i="33"/>
  <c r="S42" i="33"/>
  <c r="B94" i="33"/>
  <c r="S15" i="33"/>
  <c r="B75" i="33"/>
  <c r="L5" i="33"/>
  <c r="B77" i="33"/>
  <c r="S5" i="33"/>
  <c r="G79" i="33"/>
  <c r="G15" i="33"/>
  <c r="Q70" i="33" l="1"/>
  <c r="G86" i="33"/>
  <c r="Q68" i="33"/>
  <c r="S70" i="33"/>
  <c r="I86" i="33"/>
  <c r="S68" i="33"/>
  <c r="S2" i="33"/>
  <c r="U80" i="33"/>
  <c r="Q2" i="33"/>
  <c r="G2" i="1" l="1"/>
  <c r="R2" i="1"/>
  <c r="R5" i="1"/>
  <c r="R6" i="1"/>
  <c r="C13" i="1"/>
  <c r="E13" i="1"/>
  <c r="H13" i="1"/>
  <c r="J13" i="1"/>
  <c r="M13" i="1"/>
  <c r="O13" i="1"/>
  <c r="R13" i="1"/>
  <c r="T13" i="1"/>
  <c r="M17" i="1"/>
  <c r="O17" i="1"/>
  <c r="R17" i="1"/>
  <c r="T17" i="1"/>
  <c r="H19" i="1"/>
  <c r="J19" i="1"/>
  <c r="M22" i="1"/>
  <c r="O22" i="1"/>
  <c r="H23" i="1"/>
  <c r="J23" i="1"/>
  <c r="R23" i="1"/>
  <c r="T23" i="1"/>
  <c r="C26" i="1"/>
  <c r="E26" i="1"/>
  <c r="M26" i="1"/>
  <c r="O26" i="1"/>
  <c r="H27" i="1"/>
  <c r="J27" i="1"/>
  <c r="O2" i="1" l="1"/>
  <c r="M2" i="1"/>
</calcChain>
</file>

<file path=xl/sharedStrings.xml><?xml version="1.0" encoding="utf-8"?>
<sst xmlns="http://schemas.openxmlformats.org/spreadsheetml/2006/main" count="5759" uniqueCount="381">
  <si>
    <t xml:space="preserve">    </t>
  </si>
  <si>
    <t xml:space="preserve">         </t>
  </si>
  <si>
    <t xml:space="preserve">          ผู้ตรวจสอบ</t>
  </si>
  <si>
    <t xml:space="preserve">                  ผู้จัดทำข้อมูล</t>
  </si>
  <si>
    <t xml:space="preserve">         ผู้จัดทำข้อมูล</t>
  </si>
  <si>
    <t>ผู้อนุมัติ</t>
  </si>
  <si>
    <t>ผู้เห็นชอบ</t>
  </si>
  <si>
    <t xml:space="preserve">       ปฏิบัติหน้าที่ผู้อำนวยการกองบริหารทรัพยากรบุคคล</t>
  </si>
  <si>
    <t xml:space="preserve">     ปฏิบัติน้าที่แทนหัวหน้ากลุ่มงานอัตรากำลัง</t>
  </si>
  <si>
    <t>ปลัดกระทรวงสาธารณสุข</t>
  </si>
  <si>
    <t>รองปลัดกระทรวงสาธารณสุข</t>
  </si>
  <si>
    <t xml:space="preserve">      ผู้อำนวยการกองการเจ้าหน้าที่ กรมสุขภาพจิต</t>
  </si>
  <si>
    <t xml:space="preserve">           นักทรัพยากรบุคคลชำนาญการ</t>
  </si>
  <si>
    <t>(นายโสภณ  เมฆธน)</t>
  </si>
  <si>
    <t>(นายสมศักดิ์ อรรฆศิลป์)</t>
  </si>
  <si>
    <t xml:space="preserve">              (นายสรรเสริญ  นามพรหม)</t>
  </si>
  <si>
    <t xml:space="preserve">             (นางสาวณัฐธยาน์กร  เดชา)</t>
  </si>
  <si>
    <t>ลงชื่อ........................................................................</t>
  </si>
  <si>
    <t>ลงชื่อ......................................................................</t>
  </si>
  <si>
    <t>ลงชื่อ...........................................................................</t>
  </si>
  <si>
    <t>-</t>
  </si>
  <si>
    <t>นวก.สาธารณสุข</t>
  </si>
  <si>
    <t>พยาบาลวิชาชีพ</t>
  </si>
  <si>
    <t>เภสัชกร</t>
  </si>
  <si>
    <t>นวก.สาธารณสุข/จพ.สาธารณสุข</t>
  </si>
  <si>
    <t>แพทย์แผนไทย/จพ.สาธารณสุข (วุฒิ ป.การแพทย์      แผนไทย (อายุรเวท) )</t>
  </si>
  <si>
    <t>12.กลุ่มงานควบคุมโรคไม่ติดต่อ
สุขภาพจิตและยาเสพติด</t>
  </si>
  <si>
    <t>13.กลุ่มงานการแพทย์แผนไทย
และการแพทย์ทางเลือก</t>
  </si>
  <si>
    <t>8.กลุ่มงานพัฒนาคุณภาพ
และรูปแบบบริการ</t>
  </si>
  <si>
    <t>นวก.สาธารณสุข (ทันตสาธารณสุข)/               จพ.ทันตสาธารณสุข</t>
  </si>
  <si>
    <t>จพ.ธุรการ</t>
  </si>
  <si>
    <t>ทันตแพทย์</t>
  </si>
  <si>
    <t>จพ.เผยแพร่ประชาสัมพันธ์</t>
  </si>
  <si>
    <t>11. กลุ่มงานอนามัยสิ่งแวดล้อม
และอาชีวอนามัย</t>
  </si>
  <si>
    <t>นักทรัพยาการบุคคล</t>
  </si>
  <si>
    <t>9.กลุ่มงานทันตสาธารณสุข</t>
  </si>
  <si>
    <t>นายช่างศิลป์</t>
  </si>
  <si>
    <t>10.กลุ่มงานบริหาร
ทรัพยากรบุคคล</t>
  </si>
  <si>
    <t>จพ.โสตทัศนศึกษา</t>
  </si>
  <si>
    <t>จพ.สถิติ</t>
  </si>
  <si>
    <t>นายช่างโยธา</t>
  </si>
  <si>
    <t>จพ.การเงินและบัญชี</t>
  </si>
  <si>
    <t>จพ.เภสัชกรรม</t>
  </si>
  <si>
    <t>นิติกร</t>
  </si>
  <si>
    <t>นายช่างเทคนิค</t>
  </si>
  <si>
    <t>นวก.การเงินและบัญชี</t>
  </si>
  <si>
    <t>5.กลุ่มงานนิติการ</t>
  </si>
  <si>
    <t>จพ.พัสดุ</t>
  </si>
  <si>
    <t>7.กลุ่มงานประกันภาพ</t>
  </si>
  <si>
    <t>6.กลุ่มงานคุ้มครองผู้บริโภค
และเภสัชสาธารณสุข</t>
  </si>
  <si>
    <t>นวก.คอมพิวเตอร์</t>
  </si>
  <si>
    <t>นวก.พัสดุ</t>
  </si>
  <si>
    <t>นักวิเคราะห์นโยบายและแผน</t>
  </si>
  <si>
    <t>นักจัดการงานทั่วไป</t>
  </si>
  <si>
    <t>4.กลุ่มงานควบคุมโรคติดต่อ</t>
  </si>
  <si>
    <t>3. กลุ่มงานส่งเสริมสุขภาพ</t>
  </si>
  <si>
    <t>2.กลุ่มงานพัฒนายุทธศาสตร์สาธารณสุข</t>
  </si>
  <si>
    <t>1.กลุ่มบริหารงานทั่วไป</t>
  </si>
  <si>
    <t>นักวิเคราะห์นโยบายและแผน/นักวิชาการสาธารณสุข/นักวิชาการสาธารณสุข (ด้านการสาธารณสุข)</t>
  </si>
  <si>
    <t>นักวิชาการสาธารณสุข (ด้านส่งเสริมพัฒนา)</t>
  </si>
  <si>
    <t>นักวิชาการสาธารณสุข (ด้านบริการทางวิชาการ)</t>
  </si>
  <si>
    <t>เภสัชกร (ด้านเภสัชสาธารณสุข)</t>
  </si>
  <si>
    <t>ขนาดสำนักงานสาธารณสุจจังหวัด</t>
  </si>
  <si>
    <t>ทันตแพทย์ (ด้านทันตสาธารณสุข)</t>
  </si>
  <si>
    <t>HCODE</t>
  </si>
  <si>
    <t>นายแพทย์ (ด้านเวชกรรมป้องกัน)</t>
  </si>
  <si>
    <t>แม่ฮ่องสอน</t>
  </si>
  <si>
    <t>สำนักงานสาธารณสุขจังหวัด</t>
  </si>
  <si>
    <t>นายแพทย์สาธารณสุขจังหวัด(ผู้อำนวยการเฉพาะด้าน(แพทย์)ระดับสูง)</t>
  </si>
  <si>
    <t>เขต</t>
  </si>
  <si>
    <t>โครงสร้างสำนักงานสาธารณสุขจังหวัด</t>
  </si>
  <si>
    <t>รวม</t>
  </si>
  <si>
    <t>โครงสร้างสำนักงานสาธารณสุขจังหวัดสงขลา</t>
  </si>
  <si>
    <t>XL</t>
  </si>
  <si>
    <t>สงขลา</t>
  </si>
  <si>
    <t>โครงสร้างสำนักงานสาธารณสุขจังหวัดสตูล</t>
  </si>
  <si>
    <t>S</t>
  </si>
  <si>
    <t>สตูล</t>
  </si>
  <si>
    <t>โครงสร้างสำนักงานสาธารณสุขจังหวัดยะลา</t>
  </si>
  <si>
    <t>M</t>
  </si>
  <si>
    <t>ยะลา</t>
  </si>
  <si>
    <t>โครงสร้างสำนักงานสาธารณสุขจังหวัดพัทลุง</t>
  </si>
  <si>
    <t>พัทลุง</t>
  </si>
  <si>
    <t>โครงสร้างสำนักงานสาธารณสุขจังหวัดปัตตานี</t>
  </si>
  <si>
    <t>L</t>
  </si>
  <si>
    <t>ปัตตานี</t>
  </si>
  <si>
    <t>โครงสร้างสำนักงานสาธารณสุขจังหวัดนราธิวาส</t>
  </si>
  <si>
    <t>นราธิวาส</t>
  </si>
  <si>
    <t>โครงสร้างสำนักงานสาธารณสุขจังหวัดตรัง</t>
  </si>
  <si>
    <t>ตรัง</t>
  </si>
  <si>
    <t>โครงสร้างสำนักงานสาธารณสุขจังหวัดสุราษฎร์ธานี</t>
  </si>
  <si>
    <t>สุราษฎร์ธานี</t>
  </si>
  <si>
    <t>โครงสร้างสำนักงานสาธารณสุขจังหวัดระนอง</t>
  </si>
  <si>
    <t>ระนอง</t>
  </si>
  <si>
    <t>โครงสร้างสำนักงานสาธารณสุขจังหวัดภูเก็ต</t>
  </si>
  <si>
    <t>ภูเก็ต</t>
  </si>
  <si>
    <t>โครงสร้างสำนักงานสาธารณสุขจังหวัดพังงา</t>
  </si>
  <si>
    <t>พังงา</t>
  </si>
  <si>
    <t>โครงสร้างสำนักงานสาธารณสุขจังหวัดนครศรีธรรมราช</t>
  </si>
  <si>
    <t>XL-Extra</t>
  </si>
  <si>
    <t>นครศรีธรรมราช</t>
  </si>
  <si>
    <t>โครงสร้างสำนักงานสาธารณสุขจังหวัดชุมพร</t>
  </si>
  <si>
    <t>ชุมพร</t>
  </si>
  <si>
    <t>โครงสร้างสำนักงานสาธารณสุขจังหวัดกระบี่</t>
  </si>
  <si>
    <t>กระบี่</t>
  </si>
  <si>
    <t>โครงสร้างสำนักงานสาธารณสุขจังหวัดอำนาจเจริญ</t>
  </si>
  <si>
    <t>อำนาจเจริญ</t>
  </si>
  <si>
    <t>โครงสร้างสำนักงานสาธารณสุขจังหวัดมุกดาหาร</t>
  </si>
  <si>
    <t>มุกดาหาร</t>
  </si>
  <si>
    <t>โครงสร้างสำนักงานสาธารณสุขจังหวัดอุบลราชธานี</t>
  </si>
  <si>
    <t>อุบลราชธานี</t>
  </si>
  <si>
    <t>โครงสร้างสำนักงานสาธารณสุขจังหวัดศรีสะเกษ</t>
  </si>
  <si>
    <t>ศรีสะเกษ</t>
  </si>
  <si>
    <t>โครงสร้างสำนักงานสาธารณสุขจังหวัดยโสธร</t>
  </si>
  <si>
    <t>ยโสธร</t>
  </si>
  <si>
    <t>โครงสร้างสำนักงานสาธารณสุขจังหวัดชัยภูมิ</t>
  </si>
  <si>
    <t>ชัยภูมิ</t>
  </si>
  <si>
    <t>โครงสร้างสำนักงานสาธารณสุขจังหวัดสุรินทร์</t>
  </si>
  <si>
    <t>สุรินทร์</t>
  </si>
  <si>
    <t>โครงสร้างสำนักงานสาธารณสุขจังหวัดบุรีรัมย์</t>
  </si>
  <si>
    <t>บุรีรัมย์</t>
  </si>
  <si>
    <t>โครงสร้างสำนักงานสาธารณสุขจังหวัดนครราชสีมา</t>
  </si>
  <si>
    <t>นครราชสีมา</t>
  </si>
  <si>
    <t>โครงสร้างสำนักงานสาธารณสุขจังหวัดอุดรธานี</t>
  </si>
  <si>
    <t>อุดรธานี</t>
  </si>
  <si>
    <t>โครงสร้างสำนักงานสาธารณสุขจังหวัดหนองบัวลำภู</t>
  </si>
  <si>
    <t>หนองบัวลำภู</t>
  </si>
  <si>
    <t>โครงสร้างสำนักงานสาธารณสุขจังหวัดหนองคาย</t>
  </si>
  <si>
    <t>หนองคาย</t>
  </si>
  <si>
    <t>โครงสร้างสำนักงานสาธารณสุขจังหวัดสกลนคร</t>
  </si>
  <si>
    <t>สกลนคร</t>
  </si>
  <si>
    <t>โครงสร้างสำนักงานสาธารณสุขจังหวัดเลย</t>
  </si>
  <si>
    <t>เลย</t>
  </si>
  <si>
    <t>โครงสร้างสำนักงานสาธารณสุขจังหวัดบึงกาฬ</t>
  </si>
  <si>
    <t>บึงกาฬ</t>
  </si>
  <si>
    <t>โครงสร้างสำนักงานสาธารณสุขจังหวัดนครพนม</t>
  </si>
  <si>
    <t>นครพนม</t>
  </si>
  <si>
    <t>โครงสร้างสำนักงานสาธารณสุขจังหวัดกาฬสินธุ์</t>
  </si>
  <si>
    <t>กาฬสินธุ์</t>
  </si>
  <si>
    <t>โครงสร้างสำนักงานสาธารณสุขจังหวัดมหาสารคาม</t>
  </si>
  <si>
    <t>มหาสารคาม</t>
  </si>
  <si>
    <t>โครงสร้างสำนักงานสาธารณสุขจังหวัดร้อยเอ็ด</t>
  </si>
  <si>
    <t>ร้อยเอ็ด</t>
  </si>
  <si>
    <t>โครงสร้างสำนักงานสาธารณสุขจังหวัดขอนแก่น</t>
  </si>
  <si>
    <t>ขอนแก่น</t>
  </si>
  <si>
    <t>โครงสร้างสำนักงานสาธารณสุขจังหวัดระยอง</t>
  </si>
  <si>
    <t>ระยอง</t>
  </si>
  <si>
    <t>โครงสร้างสำนักงานสาธารณสุขจังหวัดสมุทรปราการ</t>
  </si>
  <si>
    <t>0005</t>
  </si>
  <si>
    <t>สมุทรปราการ</t>
  </si>
  <si>
    <t>โครงสร้างสำนักงานสาธารณสุขจังหวัดตราด</t>
  </si>
  <si>
    <t>ตราด</t>
  </si>
  <si>
    <t>โครงสร้างสำนักงานสาธารณสุขจังหวัดสระแก้ว</t>
  </si>
  <si>
    <t>สระแก้ว</t>
  </si>
  <si>
    <t>โครงสร้างสำนักงานสาธารณสุขจังหวัดปราจีนบุรี</t>
  </si>
  <si>
    <t>ปราจีนบุรี</t>
  </si>
  <si>
    <t>โครงสร้างสำนักงานสาธารณสุขจังหวัดชลบุรี</t>
  </si>
  <si>
    <t>ชลบุรี</t>
  </si>
  <si>
    <t>โครงสร้างสำนักงานสาธารณสุขจังหวัดฉะเชิงเทรา</t>
  </si>
  <si>
    <t>ฉะเชิงเทรา</t>
  </si>
  <si>
    <t>โครงสร้างสำนักงานสาธารณสุขจังหวัดจันทบุรี</t>
  </si>
  <si>
    <t>จันทบุรี</t>
  </si>
  <si>
    <t>โครงสร้างสำนักงานสาธารณสุขจังหวัดสุพรรณบุรี</t>
  </si>
  <si>
    <t>สุพรรณบุรี</t>
  </si>
  <si>
    <t>โครงสร้างสำนักงานสาธารณสุขจังหวัดสมุทรสาคร</t>
  </si>
  <si>
    <t>สมุทรสาคร</t>
  </si>
  <si>
    <t>โครงสร้างสำนักงานสาธารณสุขจังหวัดสมุทรสงคราม</t>
  </si>
  <si>
    <t>สมุทรสงคราม</t>
  </si>
  <si>
    <t>โครงสร้างสำนักงานสาธารณสุขจังหวัดราชบุรี</t>
  </si>
  <si>
    <t>ราชบุรี</t>
  </si>
  <si>
    <t>โครงสร้างสำนักงานสาธารณสุขจังหวัดเพชรบุรี</t>
  </si>
  <si>
    <t>เพชรบุรี</t>
  </si>
  <si>
    <t>โครงสร้างสำนักงานสาธารณสุขจังหวัดประจวบคีรีขันธ์</t>
  </si>
  <si>
    <t>ประจวบคีรีขันธ์</t>
  </si>
  <si>
    <t>โครงสร้างสำนักงานสาธารณสุขจังหวัดนครปฐม</t>
  </si>
  <si>
    <t>นครปฐม</t>
  </si>
  <si>
    <t>โครงสร้างสำนักงานสาธารณสุขจังหวัดกาญจนบุรี</t>
  </si>
  <si>
    <t>กาญจนบุรี</t>
  </si>
  <si>
    <t>โครงสร้างสำนักงานสาธารณสุขจังหวัดนครนายก</t>
  </si>
  <si>
    <t>นครนายก</t>
  </si>
  <si>
    <t>โครงสร้างสำนักงานสาธารณสุขจังหวัดสระบุรี</t>
  </si>
  <si>
    <t>0884</t>
  </si>
  <si>
    <t>สระบุรี</t>
  </si>
  <si>
    <t>โครงสร้างสำนักงานสาธารณสุขจังหวัดอ่างทอง</t>
  </si>
  <si>
    <t>0506</t>
  </si>
  <si>
    <t>อ่างทอง</t>
  </si>
  <si>
    <t>โครงสร้างสำนักงานสาธารณสุขจังหวัดสิงห์บุรี</t>
  </si>
  <si>
    <t>0744</t>
  </si>
  <si>
    <t>สิงห์บุรี</t>
  </si>
  <si>
    <t>โครงสร้างสำนักงานสาธารณสุขจังหวัดลพบุรี</t>
  </si>
  <si>
    <t>0601</t>
  </si>
  <si>
    <t>ลพบุรี</t>
  </si>
  <si>
    <t>โครงสร้างสำนักงานสาธารณสุขจังหวัดพระนครศรีอยุธยา</t>
  </si>
  <si>
    <t>0262</t>
  </si>
  <si>
    <t>พระนครศรีอยุธยา</t>
  </si>
  <si>
    <t>โครงสร้างสำนักงานสาธารณสุขจังหวัดปทุทธานี</t>
  </si>
  <si>
    <t>0171</t>
  </si>
  <si>
    <t>ปทุทธานี</t>
  </si>
  <si>
    <t>โครงสร้างสำนักงานสาธารณสุขจังหวัดนนทบุรี</t>
  </si>
  <si>
    <t>0075</t>
  </si>
  <si>
    <t>นนทบุรี</t>
  </si>
  <si>
    <t>โครงสร้างสำนักงานสาธารณสุขจังหวัดอุทัยธานี</t>
  </si>
  <si>
    <t>อุทัยธานี</t>
  </si>
  <si>
    <t>โครงสร้างสำนักงานสาธารณสุขจังหวัดพิจิตร</t>
  </si>
  <si>
    <t>พิจิตร</t>
  </si>
  <si>
    <t>โครงสร้างสำนักงานสาธารณสุขจังหวัดนครสวรรค์</t>
  </si>
  <si>
    <t>นครสวรรค์</t>
  </si>
  <si>
    <t>โครงสร้างสำนักงานสาธารณสุขจังหวัดชัยนาท</t>
  </si>
  <si>
    <t>0808</t>
  </si>
  <si>
    <t>ชัยนาท</t>
  </si>
  <si>
    <t>โครงสร้างสำนักงานสาธารณสุขจังหวัดกำแพงเพชร</t>
  </si>
  <si>
    <t>กำแพงเพชร</t>
  </si>
  <si>
    <t>โครงสร้างสำนักงานสาธารณสุขจังหวัดอุตรดิตถ์</t>
  </si>
  <si>
    <t>อุตรดิตถ์</t>
  </si>
  <si>
    <t>โครงสร้างสำนักงานสาธารณสุขจังหวัดสุโขทัย</t>
  </si>
  <si>
    <t>สุโขทัย</t>
  </si>
  <si>
    <t>โครงสร้างสำนักงานสาธารณสุขจังหวัดเพชรบูรณ์</t>
  </si>
  <si>
    <t>เพชรบูรณ์</t>
  </si>
  <si>
    <t>โครงสร้างสำนักงานสาธารณสุขจังหวัดพิษณุโลก</t>
  </si>
  <si>
    <t>พิษณุโลก</t>
  </si>
  <si>
    <t>โครงสร้างสำนักงานสาธารณสุขจังหวัดตาก</t>
  </si>
  <si>
    <t>ตาก</t>
  </si>
  <si>
    <t>โครงสร้างสำนักงานสาธารณสุขจังหวัดลำปาง</t>
  </si>
  <si>
    <t>ลำปาง</t>
  </si>
  <si>
    <t>โครงสร้างสำนักงานสาธารณสุขจังหวัดแม่ฮ่องสอน</t>
  </si>
  <si>
    <t>โครงสร้างสำนักงานสาธารณสุขจังหวัดแพร่</t>
  </si>
  <si>
    <t>แพร่</t>
  </si>
  <si>
    <t>โครงสร้างสำนักงานสาธารณสุขจังหวัดพะเยา</t>
  </si>
  <si>
    <t>พะเยา</t>
  </si>
  <si>
    <t>โครงสร้างสำนักงานสาธารณสุขจังหวัดน่าน</t>
  </si>
  <si>
    <t>น่าน</t>
  </si>
  <si>
    <t>โครงสร้างสำนักงานสาธารณสุขจังหวัดลำพูน</t>
  </si>
  <si>
    <t>ลำพูน</t>
  </si>
  <si>
    <t>โครงสร้างสำนักงานสาธารณสุขจังหวัดเชียงราย</t>
  </si>
  <si>
    <t>เชียงราย</t>
  </si>
  <si>
    <t>โครงสร้างสำนักงานสาธารณสุขจังหวัดเชียงใหม่</t>
  </si>
  <si>
    <t>เชียงใหม่</t>
  </si>
  <si>
    <t>ขนาด</t>
  </si>
  <si>
    <t>ลำดับ</t>
  </si>
  <si>
    <t>1.กลุ่มงานบริหารทั่วไป</t>
  </si>
  <si>
    <t>ลงชื่อ………………...................................</t>
  </si>
  <si>
    <t>(….................................................................)</t>
  </si>
  <si>
    <t>ผู้จัดทำข้อมูล</t>
  </si>
  <si>
    <t>ผู้ตรวจสอบ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</si>
  <si>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</si>
  <si>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</si>
  <si>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</si>
  <si>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</si>
  <si>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จังหวัด</t>
  </si>
  <si>
    <t>ขั้นต่ำ</t>
  </si>
  <si>
    <t>ขั้นสูง</t>
  </si>
  <si>
    <t>ข้อมูลส่วนราชการ</t>
  </si>
  <si>
    <t>ผู้อำนวยการโรงพยาบาล (นายแพทย์)(ด้านเวชกรรม/ด้านสาธารณสุข/ด้านเวชกรรมป้องกัน)</t>
  </si>
  <si>
    <t>2.กลุ่มงานเทคนิคการแพทย์</t>
  </si>
  <si>
    <t>3.กลุ่มงานทันตกรรม</t>
  </si>
  <si>
    <t>4.กลุ่มงานเภสัชกรรมและคุ้มครองผู้บริโภค</t>
  </si>
  <si>
    <t>Hcode</t>
  </si>
  <si>
    <t>นักเทคนิคการแพทย์</t>
  </si>
  <si>
    <t>รพ.</t>
  </si>
  <si>
    <t>รพช.กุดจับ</t>
  </si>
  <si>
    <t>นวก.เงินและบัญชี/จพ.การเงินและบัญชี</t>
  </si>
  <si>
    <t>นักเทคนิคการแพทย์/นักวิทยาศาสตร์การแพทย์/
จพ.วิทยาศาสตร์การแพทย์</t>
  </si>
  <si>
    <t xml:space="preserve">นวก.สาธารณสุข(ทันตสาธารณสุข)/
จพ.ทันตสาธารณสุข
</t>
  </si>
  <si>
    <t>จพ.เภสัชกร</t>
  </si>
  <si>
    <t>ขนาดเตียง Active bed</t>
  </si>
  <si>
    <t>นวก.พัสดุ/จพ.พัสดุ</t>
  </si>
  <si>
    <t>จพ.โสตทัศนศึกษา(รพ.ขนาดM2)</t>
  </si>
  <si>
    <r>
      <rPr>
        <b/>
        <sz val="14"/>
        <rFont val="TH SarabunPSK"/>
        <family val="2"/>
      </rPr>
      <t>หมายเหตุ :</t>
    </r>
    <r>
      <rPr>
        <sz val="14"/>
        <rFont val="TH SarabunPSK"/>
        <family val="2"/>
      </rPr>
      <t xml:space="preserve"> สายงานสนับสนุนงานบริหารทั่วไป</t>
    </r>
  </si>
  <si>
    <t>5.กลุ่มงานการแพทย์</t>
  </si>
  <si>
    <t>6.กลุ่มงานโภชนศาสตร์</t>
  </si>
  <si>
    <t>7.กลุ่มงานรังสีวิทยา</t>
  </si>
  <si>
    <t>9.กลุ่มงานประกันสุขภาพ 
ยุทธศาสตร์และสารสนเทศ
ทางการแพทย์</t>
  </si>
  <si>
    <t>10.กลุ่มงานบริการ
ด้านปฐมภูมิและองค์รวม</t>
  </si>
  <si>
    <t>นายแพทย์</t>
  </si>
  <si>
    <t>นักโภชนาการ</t>
  </si>
  <si>
    <t>นักรังสีการแพทย์</t>
  </si>
  <si>
    <t>พยาบาลวิชาชีพ/นวก.สาธารณสุข</t>
  </si>
  <si>
    <t>นักโภชนาการ/โภชนากร</t>
  </si>
  <si>
    <t>นักรังสีการแพทย์/จพ.รังสีการแพทย์</t>
  </si>
  <si>
    <t>พยาบาลวิชาชีพ/พยาบาลเทคนิค</t>
  </si>
  <si>
    <t>8.กลุ่มงานเวชกรรมฟื้นฟู</t>
  </si>
  <si>
    <t>นวก.สาธารณสุข(เวชสถิติ)/จพ.เวชสถิติ</t>
  </si>
  <si>
    <t>นักจิตวิทยา/นักจิตวิทยาคลินิค</t>
  </si>
  <si>
    <t>นักกิจกรรมบำบัด/นักกายภาพบำบัด</t>
  </si>
  <si>
    <t>นักสังคมสงเคราะห์</t>
  </si>
  <si>
    <t>นักกิจกรรมบำบัด</t>
  </si>
  <si>
    <t>นักกายภาพบำบัด</t>
  </si>
  <si>
    <t>ช่างกายอุปกรณ์</t>
  </si>
  <si>
    <t>จพ.เวชกรรมฟื้นฟู*(รพ.ขนาด M1)</t>
  </si>
  <si>
    <t>11.กลุ่มงานการพยาบาล</t>
  </si>
  <si>
    <t>หัวหน้าพยาบาล  1</t>
  </si>
  <si>
    <t>งานการพยาบาลผู้ป่วยนอก</t>
  </si>
  <si>
    <t>งานการพยาบาลผู้ป่วย
อุบัติเหตุฉุกเฉินและนิติเวช</t>
  </si>
  <si>
    <t>งานการพยาบาลผู้ป่วยใน</t>
  </si>
  <si>
    <t>งานการพยาบาลผู้ป่วยหนัก</t>
  </si>
  <si>
    <t xml:space="preserve">                                                                                                              </t>
  </si>
  <si>
    <t>นักปฏิบัติการฉุกเฉินการแพทย์/
จพ.สาธารณสุข(เวชกิจฉุกเฉิน)/
จพ.ฉุกเฉินการแพทย์</t>
  </si>
  <si>
    <t>งานการพยาบาลผู้ป่วยผ่าตัด
และวิสัญญีพยาบาล</t>
  </si>
  <si>
    <t>งานการพยาบาลหน่วยควบคุม
การติดเชื้อและงานจ่ายกลาง</t>
  </si>
  <si>
    <t>งานการพยาบาลผู้คลอด</t>
  </si>
  <si>
    <t>งานวิจัยและพัฒนา</t>
  </si>
  <si>
    <t>12.กลุ่มงานการแพทย์แผนไทย
และการแพทย์ทางเลือก</t>
  </si>
  <si>
    <t>แพทย์แผนไทย</t>
  </si>
  <si>
    <t>จพ.สาธารณสุข
(วุฒิป.การแพทย์แผนไทย)(อายุเวท)</t>
  </si>
  <si>
    <r>
      <rPr>
        <b/>
        <sz val="14"/>
        <rFont val="TH SarabunPSK"/>
        <family val="2"/>
      </rPr>
      <t>ยกเว้น</t>
    </r>
    <r>
      <rPr>
        <sz val="14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</si>
  <si>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</si>
  <si>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สรุปกรอบอัตรากำลัง (ใช้ในการบริหารจัดการโครงสร้างและกรอบอัตรากำลัง)</t>
  </si>
  <si>
    <t>สายวิชาชีพ</t>
  </si>
  <si>
    <t>สายสนับสนุน (BackOffice)</t>
  </si>
  <si>
    <t>ตำแหน่ง/สายงาน</t>
  </si>
  <si>
    <t>งาน</t>
  </si>
  <si>
    <t xml:space="preserve">แพทย์ </t>
  </si>
  <si>
    <t xml:space="preserve">    งานบริหาร</t>
  </si>
  <si>
    <t xml:space="preserve"> นักจัดการงานทั่วไป + สายงานสนับสนุนงานบริหารทั่วไป</t>
  </si>
  <si>
    <t xml:space="preserve">ทันตแพทย์ </t>
  </si>
  <si>
    <t xml:space="preserve">    งานธุรการ</t>
  </si>
  <si>
    <t xml:space="preserve"> เจ้าพนักงานธุรการ</t>
  </si>
  <si>
    <t>นวก.สธ (ทันตสาธารณสุข)/จพ.ทันตสาธารณสุข</t>
  </si>
  <si>
    <t>นักจิตวิทยา/นักจิตวิทยาคลินิก</t>
  </si>
  <si>
    <t xml:space="preserve">    งานการเงิน </t>
  </si>
  <si>
    <t xml:space="preserve"> นักวิชาการเงินและบัญชี/เจ้าพนักงานการเงินและบัญชี</t>
  </si>
  <si>
    <t xml:space="preserve">    งานพัสดุ </t>
  </si>
  <si>
    <t xml:space="preserve"> นักวิชาการพัสดุ/เจ้าพนักงานพัสดุ/นายช่างเทคนิค</t>
  </si>
  <si>
    <t>เจ้าพนักงานเภสัชกรรม</t>
  </si>
  <si>
    <t>เจ้าพนักงานโสตทัศนศึกษา</t>
  </si>
  <si>
    <t xml:space="preserve">    งานประกันสุขภาพ </t>
  </si>
  <si>
    <t xml:space="preserve"> นักวิชาการสาธารณสุข</t>
  </si>
  <si>
    <t>นักโภชนาการ/โภชนาการ</t>
  </si>
  <si>
    <t xml:space="preserve">    งานเทคโนโลยีสารสนเทศและการสือสาร</t>
  </si>
  <si>
    <t xml:space="preserve"> นักวิชาการคอมพิวเตอร์</t>
  </si>
  <si>
    <t>นักเทคนิคการแพทย์/นักวิทย์ศาสตร์การแพทย์/</t>
  </si>
  <si>
    <t>แพทย์แผนไทย /</t>
  </si>
  <si>
    <t>เจ้าพนักงานงานวิทยาศาสตร์การแพทย์</t>
  </si>
  <si>
    <t>เจ้าพนักงานสาธารณสุข</t>
  </si>
  <si>
    <t>(ธนาคารเลือด)</t>
  </si>
  <si>
    <t xml:space="preserve">(อายุรเวท) (วุฒิ ป.การแพทย์แผนไทย) </t>
  </si>
  <si>
    <t>การคิดสัดส่วนวิชาชีพหลักต่อสายสนับสนุน (60%)</t>
  </si>
  <si>
    <t>นักรังสีการแพทย์/เจ้าพนักงานรังสีการแพทย์</t>
  </si>
  <si>
    <t>เจ้าพนักงานเวชกรรมฟื้นฟู</t>
  </si>
  <si>
    <t>นักวิชาการสาธารณสุข/เจ้าพนักงานสาธารณสุข</t>
  </si>
  <si>
    <t>นักวิชาการสาธารณสุข (เวชสถิติ)/
เจ้าพนักงานเวชสถิติ</t>
  </si>
  <si>
    <t>หมายเหตุ : 1.ตำแหน่งผู้ช่วยพยาบาลกำหนดไว้เฉพาะ รพช. ขนาด M2 เท่านั้น</t>
  </si>
  <si>
    <t>ผู้ช่วยพยาบาล</t>
  </si>
  <si>
    <t>เจ้าพนักงานงานวิทยาศาสตร์การแพทย์ (ธนาคารเลือด)</t>
  </si>
  <si>
    <t>นักกายภาพบำบัด/เจ้าพนักงานเวชกรรมฟื้นฟู</t>
  </si>
  <si>
    <t xml:space="preserve">หมายเหตุ : 2.กรอบอัตรากำลังพยาบาลวิชาชีพ/พยาบาลเทคนิค </t>
  </si>
  <si>
    <t>คำอธิบาย</t>
  </si>
  <si>
    <t>กรอบอัตรากำลังกลุ่มการพยาบาลแบ่งตามระดับ รพ.</t>
  </si>
  <si>
    <t>รวม (กรอบขั้นสูง)</t>
  </si>
  <si>
    <t xml:space="preserve">*กรอบอัตรากำลังกลุ่มการพยาบาลแบ่งตามภาระงานของ รพ. </t>
  </si>
  <si>
    <t>สัดส่วนวิชาชีพหลักต่อสายสนับสนุน (60%)</t>
  </si>
  <si>
    <t>*การบริหารจัดการกรอบอัตรากำลังพยาบาลวิชาชีพ/พยาบาลเทคนิค ให้ใช้จำนวนตามภาระงานของ รพ.</t>
  </si>
  <si>
    <t>รพช.กู่แก้ว</t>
  </si>
  <si>
    <r>
      <rPr>
        <b/>
        <sz val="14"/>
        <color theme="1"/>
        <rFont val="TH SarabunPSK"/>
        <family val="2"/>
      </rPr>
      <t>หมายเหตุ :</t>
    </r>
    <r>
      <rPr>
        <sz val="14"/>
        <color theme="1"/>
        <rFont val="TH SarabunPSK"/>
        <family val="2"/>
      </rPr>
      <t xml:space="preserve"> สายงานสนับสนุนงานบริหารทั่วไป</t>
    </r>
  </si>
  <si>
    <r>
      <rPr>
        <b/>
        <sz val="14"/>
        <color theme="1"/>
        <rFont val="TH SarabunPSK"/>
        <family val="2"/>
      </rPr>
      <t>ยกเว้น</t>
    </r>
    <r>
      <rPr>
        <sz val="14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</si>
  <si>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รพช.ไชยวาน</t>
  </si>
  <si>
    <t>หัวหน้าพยาบาล                             1</t>
  </si>
  <si>
    <t>รพช.ทุ่งฝน</t>
  </si>
  <si>
    <t>รพช.นายูง</t>
  </si>
  <si>
    <t>-B283</t>
  </si>
  <si>
    <t>หัวหน้าพยาบาล 1</t>
  </si>
  <si>
    <t>รพช.น้ำโสม</t>
  </si>
  <si>
    <t xml:space="preserve">หัวหน้าพยาบาล    1  </t>
  </si>
  <si>
    <t>รพช.โนนสะอาด</t>
  </si>
  <si>
    <t>รพช.บ้านผือ</t>
  </si>
  <si>
    <t>รพช.ประจักษ์ศิลปาคม</t>
  </si>
  <si>
    <t>รพช.เพ็ญ</t>
  </si>
  <si>
    <t>รพช.วังสามหมอ</t>
  </si>
  <si>
    <t>รพช.ศรีธาตุ</t>
  </si>
  <si>
    <t>*+พยาบาลจากงานจิตเวชและยาเสพติด</t>
  </si>
  <si>
    <t>ตามกรองโครงสร้างใหม่ 2 คน</t>
  </si>
  <si>
    <t>รพช.สร้างคอม</t>
  </si>
  <si>
    <t>รพช.หนองวัวซอ</t>
  </si>
  <si>
    <t>รพช.หนองแสง</t>
  </si>
  <si>
    <t>รพช.หนองหาน</t>
  </si>
  <si>
    <t>หัวหน้าพยาบาล         1</t>
  </si>
  <si>
    <t>รพช.ห้วยเกิ้ง</t>
  </si>
  <si>
    <t>รพร.บ้านดุง</t>
  </si>
  <si>
    <t xml:space="preserve">          หัวหน้าพยาบาล                         1</t>
  </si>
  <si>
    <t>รพช.พิบูลย์รักษ์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</si>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</sst>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ahoma"/>
      <family val="2"/>
      <scheme val="minor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4"/>
      <color indexed="8"/>
      <name val="TH SarabunPSK"/>
      <family val="2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sz val="16"/>
      <color rgb="FFFF0000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8"/>
      <name val="TH SarabunPSK"/>
      <family val="2"/>
    </font>
    <font>
      <sz val="14"/>
      <name val="AngsanaUPC"/>
      <family val="1"/>
      <charset val="222"/>
    </font>
    <font>
      <sz val="11"/>
      <name val="AngsanaUPC"/>
      <family val="1"/>
      <charset val="222"/>
    </font>
    <font>
      <sz val="11"/>
      <color indexed="8"/>
      <name val="Tahoma"/>
      <family val="2"/>
    </font>
    <font>
      <sz val="13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4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indexed="8"/>
      <name val="TH SarabunPSK"/>
      <family val="2"/>
    </font>
    <font>
      <sz val="11"/>
      <color theme="1"/>
      <name val="TH SarabunPSK"/>
      <family val="2"/>
      <charset val="222"/>
    </font>
    <font>
      <b/>
      <sz val="11"/>
      <color theme="1"/>
      <name val="TH SarabunPSK"/>
      <family val="2"/>
      <charset val="222"/>
    </font>
    <font>
      <sz val="11"/>
      <color rgb="FFFF0000"/>
      <name val="TH SarabunPSK"/>
      <family val="2"/>
      <charset val="222"/>
    </font>
    <font>
      <sz val="11"/>
      <color indexed="8"/>
      <name val="TH SarabunPSK"/>
      <family val="2"/>
      <charset val="222"/>
    </font>
    <font>
      <sz val="11"/>
      <name val="TH SarabunPSK"/>
      <family val="2"/>
      <charset val="222"/>
    </font>
    <font>
      <b/>
      <sz val="11"/>
      <color indexed="8"/>
      <name val="TH SarabunPSK"/>
      <family val="2"/>
      <charset val="222"/>
    </font>
    <font>
      <b/>
      <sz val="14"/>
      <color rgb="FFFF0000"/>
      <name val="TH SarabunPSK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EEFB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0C8F4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8">
    <xf numFmtId="0" fontId="0" fillId="0" borderId="0"/>
    <xf numFmtId="0" fontId="7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24" fillId="0" borderId="0"/>
  </cellStyleXfs>
  <cellXfs count="12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1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right" vertical="center"/>
    </xf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right" vertical="top"/>
    </xf>
    <xf numFmtId="1" fontId="2" fillId="0" borderId="5" xfId="0" applyNumberFormat="1" applyFont="1" applyBorder="1" applyAlignment="1">
      <alignment horizontal="right" vertical="top"/>
    </xf>
    <xf numFmtId="0" fontId="2" fillId="0" borderId="5" xfId="0" applyFont="1" applyBorder="1" applyAlignment="1">
      <alignment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/>
    </xf>
    <xf numFmtId="0" fontId="2" fillId="0" borderId="4" xfId="0" applyFont="1" applyBorder="1" applyAlignment="1">
      <alignment vertical="center"/>
    </xf>
    <xf numFmtId="0" fontId="2" fillId="2" borderId="6" xfId="0" applyFont="1" applyFill="1" applyBorder="1" applyAlignment="1">
      <alignment horizontal="left" vertical="top"/>
    </xf>
    <xf numFmtId="1" fontId="2" fillId="0" borderId="7" xfId="0" applyNumberFormat="1" applyFont="1" applyBorder="1" applyAlignment="1">
      <alignment horizontal="right"/>
    </xf>
    <xf numFmtId="0" fontId="2" fillId="0" borderId="8" xfId="0" applyFont="1" applyBorder="1" applyAlignment="1">
      <alignment vertical="top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1" fontId="2" fillId="0" borderId="7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3" borderId="2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1" fontId="2" fillId="2" borderId="3" xfId="0" applyNumberFormat="1" applyFont="1" applyFill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0" fontId="5" fillId="3" borderId="2" xfId="0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" fontId="2" fillId="2" borderId="3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" fontId="2" fillId="0" borderId="3" xfId="0" applyNumberFormat="1" applyFont="1" applyBorder="1" applyAlignment="1">
      <alignment horizontal="right"/>
    </xf>
    <xf numFmtId="0" fontId="2" fillId="0" borderId="3" xfId="0" applyFont="1" applyBorder="1"/>
    <xf numFmtId="0" fontId="2" fillId="0" borderId="2" xfId="0" applyFont="1" applyBorder="1" applyAlignment="1">
      <alignment horizontal="center" vertical="top"/>
    </xf>
    <xf numFmtId="1" fontId="5" fillId="3" borderId="3" xfId="0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right"/>
    </xf>
    <xf numFmtId="0" fontId="6" fillId="2" borderId="2" xfId="0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top"/>
    </xf>
    <xf numFmtId="1" fontId="5" fillId="3" borderId="1" xfId="0" applyNumberFormat="1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right"/>
    </xf>
    <xf numFmtId="0" fontId="2" fillId="0" borderId="5" xfId="0" applyFont="1" applyBorder="1"/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right"/>
    </xf>
    <xf numFmtId="0" fontId="2" fillId="0" borderId="8" xfId="0" applyFont="1" applyBorder="1"/>
    <xf numFmtId="1" fontId="2" fillId="2" borderId="3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1" fontId="5" fillId="3" borderId="7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5" fillId="0" borderId="4" xfId="1" applyFont="1" applyFill="1" applyBorder="1" applyProtection="1"/>
    <xf numFmtId="0" fontId="2" fillId="0" borderId="4" xfId="1" applyFont="1" applyFill="1" applyBorder="1" applyProtection="1"/>
    <xf numFmtId="0" fontId="2" fillId="2" borderId="4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/>
    </xf>
    <xf numFmtId="0" fontId="2" fillId="2" borderId="4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/>
    </xf>
    <xf numFmtId="0" fontId="9" fillId="2" borderId="4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49" fontId="13" fillId="0" borderId="0" xfId="0" applyNumberFormat="1" applyFont="1" applyAlignment="1">
      <alignment horizontal="center"/>
    </xf>
    <xf numFmtId="49" fontId="13" fillId="0" borderId="0" xfId="0" applyNumberFormat="1" applyFont="1"/>
    <xf numFmtId="49" fontId="11" fillId="0" borderId="0" xfId="0" applyNumberFormat="1" applyFont="1"/>
    <xf numFmtId="49" fontId="3" fillId="0" borderId="0" xfId="0" applyNumberFormat="1" applyFont="1"/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0" fontId="12" fillId="0" borderId="0" xfId="0" applyFont="1"/>
    <xf numFmtId="49" fontId="15" fillId="0" borderId="0" xfId="0" applyNumberFormat="1" applyFont="1" applyAlignment="1"/>
    <xf numFmtId="49" fontId="15" fillId="0" borderId="10" xfId="0" applyNumberFormat="1" applyFont="1" applyBorder="1" applyAlignment="1"/>
    <xf numFmtId="49" fontId="15" fillId="0" borderId="10" xfId="0" applyNumberFormat="1" applyFont="1" applyBorder="1" applyAlignment="1">
      <alignment horizontal="center" vertical="center"/>
    </xf>
    <xf numFmtId="0" fontId="16" fillId="0" borderId="0" xfId="0" applyNumberFormat="1" applyFont="1"/>
    <xf numFmtId="49" fontId="17" fillId="0" borderId="0" xfId="0" applyNumberFormat="1" applyFont="1"/>
    <xf numFmtId="49" fontId="15" fillId="0" borderId="0" xfId="0" applyNumberFormat="1" applyFont="1"/>
    <xf numFmtId="0" fontId="18" fillId="12" borderId="3" xfId="0" applyNumberFormat="1" applyFont="1" applyFill="1" applyBorder="1" applyAlignment="1">
      <alignment horizontal="center" vertical="center"/>
    </xf>
    <xf numFmtId="0" fontId="18" fillId="12" borderId="2" xfId="0" applyNumberFormat="1" applyFont="1" applyFill="1" applyBorder="1" applyAlignment="1">
      <alignment horizontal="center" vertical="center"/>
    </xf>
    <xf numFmtId="49" fontId="18" fillId="12" borderId="2" xfId="0" applyNumberFormat="1" applyFont="1" applyFill="1" applyBorder="1" applyAlignment="1">
      <alignment vertical="center"/>
    </xf>
    <xf numFmtId="49" fontId="18" fillId="12" borderId="1" xfId="0" applyNumberFormat="1" applyFont="1" applyFill="1" applyBorder="1" applyAlignment="1">
      <alignment vertical="center"/>
    </xf>
    <xf numFmtId="49" fontId="19" fillId="0" borderId="3" xfId="0" applyNumberFormat="1" applyFont="1" applyBorder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/>
    </xf>
    <xf numFmtId="49" fontId="19" fillId="13" borderId="4" xfId="0" applyNumberFormat="1" applyFont="1" applyFill="1" applyBorder="1" applyAlignment="1">
      <alignment horizontal="center" vertical="center"/>
    </xf>
    <xf numFmtId="0" fontId="19" fillId="14" borderId="3" xfId="0" applyNumberFormat="1" applyFont="1" applyFill="1" applyBorder="1" applyAlignment="1">
      <alignment vertical="center"/>
    </xf>
    <xf numFmtId="49" fontId="20" fillId="14" borderId="2" xfId="0" applyNumberFormat="1" applyFont="1" applyFill="1" applyBorder="1" applyAlignment="1">
      <alignment horizontal="center" vertical="center"/>
    </xf>
    <xf numFmtId="0" fontId="19" fillId="14" borderId="1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49" fontId="19" fillId="15" borderId="3" xfId="0" applyNumberFormat="1" applyFont="1" applyFill="1" applyBorder="1" applyAlignment="1">
      <alignment horizontal="center" vertical="center"/>
    </xf>
    <xf numFmtId="0" fontId="19" fillId="15" borderId="3" xfId="0" applyNumberFormat="1" applyFont="1" applyFill="1" applyBorder="1" applyAlignment="1">
      <alignment horizontal="center" vertical="center"/>
    </xf>
    <xf numFmtId="49" fontId="19" fillId="15" borderId="2" xfId="0" applyNumberFormat="1" applyFont="1" applyFill="1" applyBorder="1" applyAlignment="1">
      <alignment horizontal="center" vertical="center"/>
    </xf>
    <xf numFmtId="0" fontId="19" fillId="15" borderId="1" xfId="0" applyNumberFormat="1" applyFont="1" applyFill="1" applyBorder="1" applyAlignment="1">
      <alignment horizontal="center" vertical="center"/>
    </xf>
    <xf numFmtId="49" fontId="19" fillId="16" borderId="3" xfId="0" applyNumberFormat="1" applyFont="1" applyFill="1" applyBorder="1" applyAlignment="1">
      <alignment horizontal="center" vertical="center"/>
    </xf>
    <xf numFmtId="0" fontId="19" fillId="16" borderId="7" xfId="0" applyNumberFormat="1" applyFont="1" applyFill="1" applyBorder="1" applyAlignment="1">
      <alignment horizontal="center" vertical="center"/>
    </xf>
    <xf numFmtId="49" fontId="19" fillId="16" borderId="5" xfId="0" applyNumberFormat="1" applyFont="1" applyFill="1" applyBorder="1" applyAlignment="1">
      <alignment horizontal="center" vertical="center"/>
    </xf>
    <xf numFmtId="0" fontId="19" fillId="16" borderId="6" xfId="0" applyNumberFormat="1" applyFont="1" applyFill="1" applyBorder="1" applyAlignment="1">
      <alignment horizontal="center" vertical="center"/>
    </xf>
    <xf numFmtId="0" fontId="19" fillId="10" borderId="7" xfId="0" applyNumberFormat="1" applyFont="1" applyFill="1" applyBorder="1" applyAlignment="1">
      <alignment horizontal="center" vertical="center" wrapText="1"/>
    </xf>
    <xf numFmtId="0" fontId="19" fillId="10" borderId="5" xfId="0" applyNumberFormat="1" applyFont="1" applyFill="1" applyBorder="1" applyAlignment="1">
      <alignment horizontal="center" vertical="center" wrapText="1"/>
    </xf>
    <xf numFmtId="0" fontId="19" fillId="10" borderId="6" xfId="0" applyNumberFormat="1" applyFont="1" applyFill="1" applyBorder="1" applyAlignment="1">
      <alignment horizontal="center" vertical="center"/>
    </xf>
    <xf numFmtId="49" fontId="19" fillId="2" borderId="8" xfId="0" applyNumberFormat="1" applyFont="1" applyFill="1" applyBorder="1" applyAlignment="1">
      <alignment horizontal="left" vertical="center"/>
    </xf>
    <xf numFmtId="0" fontId="19" fillId="2" borderId="3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>
      <alignment horizontal="left" vertical="center"/>
    </xf>
    <xf numFmtId="49" fontId="19" fillId="0" borderId="4" xfId="0" applyNumberFormat="1" applyFont="1" applyFill="1" applyBorder="1" applyAlignment="1">
      <alignment horizontal="left" vertical="center"/>
    </xf>
    <xf numFmtId="49" fontId="19" fillId="0" borderId="7" xfId="0" applyNumberFormat="1" applyFont="1" applyFill="1" applyBorder="1" applyAlignment="1">
      <alignment horizontal="left" vertical="center"/>
    </xf>
    <xf numFmtId="49" fontId="19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/>
    <xf numFmtId="49" fontId="19" fillId="0" borderId="3" xfId="0" applyNumberFormat="1" applyFont="1" applyFill="1" applyBorder="1" applyAlignment="1">
      <alignment vertical="center"/>
    </xf>
    <xf numFmtId="49" fontId="19" fillId="0" borderId="7" xfId="0" applyNumberFormat="1" applyFont="1" applyFill="1" applyBorder="1"/>
    <xf numFmtId="49" fontId="19" fillId="0" borderId="5" xfId="0" applyNumberFormat="1" applyFont="1" applyFill="1" applyBorder="1"/>
    <xf numFmtId="0" fontId="6" fillId="0" borderId="6" xfId="0" applyNumberFormat="1" applyFont="1" applyFill="1" applyBorder="1" applyAlignment="1" applyProtection="1">
      <alignment horizontal="center"/>
      <protection locked="0"/>
    </xf>
    <xf numFmtId="0" fontId="19" fillId="0" borderId="7" xfId="0" applyNumberFormat="1" applyFont="1" applyFill="1" applyBorder="1" applyAlignment="1">
      <alignment vertical="center"/>
    </xf>
    <xf numFmtId="0" fontId="19" fillId="0" borderId="5" xfId="0" applyNumberFormat="1" applyFont="1" applyFill="1" applyBorder="1" applyAlignment="1">
      <alignment vertical="center"/>
    </xf>
    <xf numFmtId="49" fontId="6" fillId="0" borderId="0" xfId="0" applyNumberFormat="1" applyFont="1"/>
    <xf numFmtId="49" fontId="2" fillId="0" borderId="0" xfId="0" applyNumberFormat="1" applyFont="1"/>
    <xf numFmtId="49" fontId="6" fillId="0" borderId="8" xfId="0" applyNumberFormat="1" applyFont="1" applyBorder="1" applyAlignment="1">
      <alignment vertical="top" wrapText="1"/>
    </xf>
    <xf numFmtId="49" fontId="6" fillId="0" borderId="7" xfId="0" applyNumberFormat="1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/>
    <xf numFmtId="0" fontId="6" fillId="0" borderId="7" xfId="0" applyNumberFormat="1" applyFont="1" applyBorder="1" applyAlignment="1">
      <alignment horizontal="center" vertical="center"/>
    </xf>
    <xf numFmtId="49" fontId="19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>
      <alignment vertical="center"/>
    </xf>
    <xf numFmtId="49" fontId="6" fillId="0" borderId="5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/>
    <xf numFmtId="49" fontId="19" fillId="0" borderId="0" xfId="0" applyNumberFormat="1" applyFont="1" applyFill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center"/>
    </xf>
    <xf numFmtId="0" fontId="6" fillId="0" borderId="0" xfId="0" applyNumberFormat="1" applyFont="1"/>
    <xf numFmtId="49" fontId="6" fillId="0" borderId="11" xfId="0" applyNumberFormat="1" applyFont="1" applyBorder="1"/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wrapText="1"/>
    </xf>
    <xf numFmtId="49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11" xfId="0" applyNumberFormat="1" applyFont="1" applyBorder="1" applyAlignment="1">
      <alignment horizontal="center" vertical="center"/>
    </xf>
    <xf numFmtId="0" fontId="6" fillId="2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>
      <alignment vertical="center"/>
    </xf>
    <xf numFmtId="49" fontId="19" fillId="0" borderId="0" xfId="0" applyNumberFormat="1" applyFont="1" applyFill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5" xfId="0" applyNumberFormat="1" applyFont="1" applyBorder="1"/>
    <xf numFmtId="0" fontId="6" fillId="0" borderId="0" xfId="0" applyNumberFormat="1" applyFont="1" applyBorder="1"/>
    <xf numFmtId="49" fontId="6" fillId="0" borderId="0" xfId="0" applyNumberFormat="1" applyFont="1" applyBorder="1"/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>
      <alignment vertical="top" wrapText="1"/>
    </xf>
    <xf numFmtId="0" fontId="6" fillId="17" borderId="3" xfId="0" applyNumberFormat="1" applyFont="1" applyFill="1" applyBorder="1" applyAlignment="1">
      <alignment vertical="center"/>
    </xf>
    <xf numFmtId="49" fontId="19" fillId="17" borderId="2" xfId="0" applyNumberFormat="1" applyFont="1" applyFill="1" applyBorder="1" applyAlignment="1">
      <alignment horizontal="center" vertical="center"/>
    </xf>
    <xf numFmtId="0" fontId="6" fillId="17" borderId="1" xfId="0" applyNumberFormat="1" applyFont="1" applyFill="1" applyBorder="1" applyAlignment="1" applyProtection="1">
      <alignment horizontal="center" vertical="center"/>
      <protection locked="0"/>
    </xf>
    <xf numFmtId="49" fontId="15" fillId="0" borderId="0" xfId="0" applyNumberFormat="1" applyFont="1" applyBorder="1" applyAlignment="1">
      <alignment vertical="top" wrapText="1"/>
    </xf>
    <xf numFmtId="49" fontId="15" fillId="0" borderId="0" xfId="0" applyNumberFormat="1" applyFont="1" applyBorder="1" applyAlignment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center" vertical="center"/>
      <protection locked="0"/>
    </xf>
    <xf numFmtId="49" fontId="15" fillId="0" borderId="0" xfId="0" applyNumberFormat="1" applyFont="1" applyFill="1"/>
    <xf numFmtId="49" fontId="16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/>
    <xf numFmtId="49" fontId="16" fillId="0" borderId="0" xfId="0" applyNumberFormat="1" applyFont="1" applyFill="1"/>
    <xf numFmtId="49" fontId="15" fillId="0" borderId="0" xfId="0" applyNumberFormat="1" applyFont="1" applyFill="1" applyBorder="1" applyAlignment="1">
      <alignment vertical="center"/>
    </xf>
    <xf numFmtId="49" fontId="20" fillId="0" borderId="0" xfId="0" applyNumberFormat="1" applyFont="1" applyFill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 applyProtection="1">
      <alignment horizontal="center"/>
      <protection locked="0"/>
    </xf>
    <xf numFmtId="49" fontId="19" fillId="18" borderId="3" xfId="0" applyNumberFormat="1" applyFont="1" applyFill="1" applyBorder="1" applyAlignment="1">
      <alignment horizontal="center" vertical="center"/>
    </xf>
    <xf numFmtId="0" fontId="19" fillId="18" borderId="7" xfId="0" applyNumberFormat="1" applyFont="1" applyFill="1" applyBorder="1" applyAlignment="1">
      <alignment horizontal="center" vertical="center"/>
    </xf>
    <xf numFmtId="0" fontId="19" fillId="18" borderId="5" xfId="0" applyNumberFormat="1" applyFont="1" applyFill="1" applyBorder="1" applyAlignment="1">
      <alignment horizontal="center" vertical="center"/>
    </xf>
    <xf numFmtId="0" fontId="19" fillId="18" borderId="6" xfId="0" applyNumberFormat="1" applyFont="1" applyFill="1" applyBorder="1" applyAlignment="1">
      <alignment horizontal="center" vertical="center"/>
    </xf>
    <xf numFmtId="49" fontId="19" fillId="14" borderId="3" xfId="0" applyNumberFormat="1" applyFont="1" applyFill="1" applyBorder="1" applyAlignment="1">
      <alignment horizontal="center" vertical="center"/>
    </xf>
    <xf numFmtId="0" fontId="19" fillId="14" borderId="7" xfId="0" applyNumberFormat="1" applyFont="1" applyFill="1" applyBorder="1" applyAlignment="1">
      <alignment horizontal="center" vertical="center"/>
    </xf>
    <xf numFmtId="0" fontId="19" fillId="14" borderId="5" xfId="0" applyNumberFormat="1" applyFont="1" applyFill="1" applyBorder="1" applyAlignment="1">
      <alignment horizontal="center" vertical="center"/>
    </xf>
    <xf numFmtId="0" fontId="19" fillId="14" borderId="6" xfId="0" applyNumberFormat="1" applyFont="1" applyFill="1" applyBorder="1" applyAlignment="1">
      <alignment horizontal="center" vertical="center"/>
    </xf>
    <xf numFmtId="49" fontId="19" fillId="19" borderId="3" xfId="0" applyNumberFormat="1" applyFont="1" applyFill="1" applyBorder="1" applyAlignment="1">
      <alignment horizontal="center" vertical="center"/>
    </xf>
    <xf numFmtId="0" fontId="19" fillId="19" borderId="7" xfId="0" applyNumberFormat="1" applyFont="1" applyFill="1" applyBorder="1" applyAlignment="1">
      <alignment horizontal="center" vertical="center"/>
    </xf>
    <xf numFmtId="0" fontId="19" fillId="19" borderId="5" xfId="0" applyNumberFormat="1" applyFont="1" applyFill="1" applyBorder="1" applyAlignment="1">
      <alignment horizontal="center" vertical="center"/>
    </xf>
    <xf numFmtId="0" fontId="19" fillId="19" borderId="6" xfId="0" applyNumberFormat="1" applyFont="1" applyFill="1" applyBorder="1" applyAlignment="1">
      <alignment horizontal="center" vertical="center"/>
    </xf>
    <xf numFmtId="49" fontId="19" fillId="15" borderId="7" xfId="0" applyNumberFormat="1" applyFont="1" applyFill="1" applyBorder="1" applyAlignment="1">
      <alignment horizontal="center" vertical="center" wrapText="1"/>
    </xf>
    <xf numFmtId="0" fontId="19" fillId="15" borderId="7" xfId="0" applyNumberFormat="1" applyFont="1" applyFill="1" applyBorder="1" applyAlignment="1">
      <alignment horizontal="center" vertical="center" wrapText="1"/>
    </xf>
    <xf numFmtId="0" fontId="19" fillId="15" borderId="5" xfId="0" applyNumberFormat="1" applyFont="1" applyFill="1" applyBorder="1" applyAlignment="1">
      <alignment horizontal="center" vertical="center" wrapText="1"/>
    </xf>
    <xf numFmtId="0" fontId="19" fillId="15" borderId="6" xfId="0" applyNumberFormat="1" applyFont="1" applyFill="1" applyBorder="1" applyAlignment="1">
      <alignment horizontal="center" vertical="center"/>
    </xf>
    <xf numFmtId="49" fontId="19" fillId="2" borderId="3" xfId="0" applyNumberFormat="1" applyFont="1" applyFill="1" applyBorder="1"/>
    <xf numFmtId="0" fontId="19" fillId="2" borderId="7" xfId="0" applyNumberFormat="1" applyFont="1" applyFill="1" applyBorder="1"/>
    <xf numFmtId="0" fontId="19" fillId="2" borderId="5" xfId="0" applyNumberFormat="1" applyFont="1" applyFill="1" applyBorder="1"/>
    <xf numFmtId="49" fontId="19" fillId="0" borderId="3" xfId="0" applyNumberFormat="1" applyFont="1" applyFill="1" applyBorder="1"/>
    <xf numFmtId="0" fontId="19" fillId="0" borderId="7" xfId="0" applyNumberFormat="1" applyFont="1" applyFill="1" applyBorder="1"/>
    <xf numFmtId="0" fontId="19" fillId="0" borderId="5" xfId="0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/>
    <xf numFmtId="49" fontId="19" fillId="2" borderId="7" xfId="0" applyNumberFormat="1" applyFont="1" applyFill="1" applyBorder="1"/>
    <xf numFmtId="49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/>
    <xf numFmtId="0" fontId="6" fillId="0" borderId="17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2" borderId="18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/>
    <xf numFmtId="49" fontId="6" fillId="0" borderId="0" xfId="0" applyNumberFormat="1" applyFont="1" applyFill="1" applyAlignment="1">
      <alignment horizontal="center" vertical="center"/>
    </xf>
    <xf numFmtId="49" fontId="6" fillId="0" borderId="5" xfId="0" applyNumberFormat="1" applyFont="1" applyFill="1" applyBorder="1"/>
    <xf numFmtId="49" fontId="6" fillId="0" borderId="0" xfId="0" applyNumberFormat="1" applyFont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49" fontId="19" fillId="11" borderId="7" xfId="0" applyNumberFormat="1" applyFont="1" applyFill="1" applyBorder="1" applyAlignment="1">
      <alignment horizontal="center" vertical="center"/>
    </xf>
    <xf numFmtId="0" fontId="19" fillId="11" borderId="7" xfId="0" applyNumberFormat="1" applyFont="1" applyFill="1" applyBorder="1" applyAlignment="1">
      <alignment horizontal="center" vertical="center"/>
    </xf>
    <xf numFmtId="0" fontId="19" fillId="11" borderId="5" xfId="0" applyNumberFormat="1" applyFont="1" applyFill="1" applyBorder="1" applyAlignment="1">
      <alignment horizontal="center" vertical="center"/>
    </xf>
    <xf numFmtId="0" fontId="19" fillId="11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/>
    <xf numFmtId="0" fontId="6" fillId="0" borderId="3" xfId="0" applyNumberFormat="1" applyFont="1" applyBorder="1"/>
    <xf numFmtId="0" fontId="6" fillId="0" borderId="2" xfId="0" applyNumberFormat="1" applyFont="1" applyBorder="1"/>
    <xf numFmtId="49" fontId="19" fillId="7" borderId="4" xfId="0" applyNumberFormat="1" applyFont="1" applyFill="1" applyBorder="1" applyAlignment="1">
      <alignment horizontal="center" vertical="center"/>
    </xf>
    <xf numFmtId="0" fontId="6" fillId="7" borderId="7" xfId="0" applyNumberFormat="1" applyFont="1" applyFill="1" applyBorder="1" applyAlignment="1">
      <alignment horizontal="center" vertical="center"/>
    </xf>
    <xf numFmtId="0" fontId="6" fillId="7" borderId="5" xfId="0" applyNumberFormat="1" applyFont="1" applyFill="1" applyBorder="1" applyAlignment="1">
      <alignment horizontal="center" vertical="center"/>
    </xf>
    <xf numFmtId="0" fontId="6" fillId="7" borderId="6" xfId="0" applyNumberFormat="1" applyFont="1" applyFill="1" applyBorder="1" applyAlignment="1" applyProtection="1">
      <alignment horizontal="center" vertical="center"/>
      <protection locked="0"/>
    </xf>
    <xf numFmtId="49" fontId="21" fillId="0" borderId="0" xfId="0" applyNumberFormat="1" applyFont="1" applyFill="1" applyAlignment="1">
      <alignment horizontal="center"/>
    </xf>
    <xf numFmtId="49" fontId="16" fillId="0" borderId="0" xfId="0" applyNumberFormat="1" applyFont="1"/>
    <xf numFmtId="0" fontId="15" fillId="0" borderId="0" xfId="0" applyNumberFormat="1" applyFont="1" applyFill="1" applyAlignment="1">
      <alignment horizontal="center" vertical="center"/>
    </xf>
    <xf numFmtId="0" fontId="19" fillId="15" borderId="4" xfId="0" applyNumberFormat="1" applyFont="1" applyFill="1" applyBorder="1" applyAlignment="1">
      <alignment horizontal="center" vertical="center" wrapText="1"/>
    </xf>
    <xf numFmtId="0" fontId="19" fillId="15" borderId="7" xfId="0" applyNumberFormat="1" applyFont="1" applyFill="1" applyBorder="1" applyAlignment="1">
      <alignment horizontal="center" vertical="center"/>
    </xf>
    <xf numFmtId="0" fontId="19" fillId="15" borderId="5" xfId="0" applyNumberFormat="1" applyFont="1" applyFill="1" applyBorder="1" applyAlignment="1">
      <alignment horizontal="center" vertical="center"/>
    </xf>
    <xf numFmtId="0" fontId="19" fillId="9" borderId="4" xfId="0" applyNumberFormat="1" applyFont="1" applyFill="1" applyBorder="1" applyAlignment="1">
      <alignment horizontal="center" vertical="center"/>
    </xf>
    <xf numFmtId="0" fontId="19" fillId="9" borderId="7" xfId="0" applyNumberFormat="1" applyFont="1" applyFill="1" applyBorder="1" applyAlignment="1">
      <alignment horizontal="center" vertical="center"/>
    </xf>
    <xf numFmtId="0" fontId="19" fillId="9" borderId="5" xfId="0" applyNumberFormat="1" applyFont="1" applyFill="1" applyBorder="1" applyAlignment="1">
      <alignment horizontal="center" vertical="center"/>
    </xf>
    <xf numFmtId="0" fontId="19" fillId="9" borderId="6" xfId="0" applyNumberFormat="1" applyFont="1" applyFill="1" applyBorder="1" applyAlignment="1">
      <alignment horizontal="center" vertical="center"/>
    </xf>
    <xf numFmtId="0" fontId="19" fillId="12" borderId="7" xfId="0" applyNumberFormat="1" applyFont="1" applyFill="1" applyBorder="1" applyAlignment="1">
      <alignment horizontal="center" vertical="center"/>
    </xf>
    <xf numFmtId="0" fontId="19" fillId="12" borderId="5" xfId="0" applyNumberFormat="1" applyFont="1" applyFill="1" applyBorder="1" applyAlignment="1">
      <alignment horizontal="center" vertical="center"/>
    </xf>
    <xf numFmtId="0" fontId="19" fillId="12" borderId="6" xfId="0" applyNumberFormat="1" applyFont="1" applyFill="1" applyBorder="1" applyAlignment="1">
      <alignment horizontal="center" vertical="center"/>
    </xf>
    <xf numFmtId="0" fontId="15" fillId="0" borderId="0" xfId="0" applyNumberFormat="1" applyFont="1"/>
    <xf numFmtId="0" fontId="6" fillId="0" borderId="6" xfId="0" applyNumberFormat="1" applyFont="1" applyFill="1" applyBorder="1"/>
    <xf numFmtId="0" fontId="19" fillId="0" borderId="4" xfId="0" applyNumberFormat="1" applyFont="1" applyFill="1" applyBorder="1"/>
    <xf numFmtId="0" fontId="6" fillId="0" borderId="4" xfId="0" applyNumberFormat="1" applyFont="1" applyFill="1" applyBorder="1"/>
    <xf numFmtId="0" fontId="6" fillId="0" borderId="4" xfId="0" applyNumberFormat="1" applyFont="1" applyBorder="1"/>
    <xf numFmtId="0" fontId="19" fillId="0" borderId="7" xfId="0" applyNumberFormat="1" applyFont="1" applyBorder="1" applyAlignment="1">
      <alignment horizontal="center" vertical="center"/>
    </xf>
    <xf numFmtId="0" fontId="19" fillId="0" borderId="5" xfId="0" applyNumberFormat="1" applyFont="1" applyBorder="1" applyAlignment="1">
      <alignment horizontal="center" vertical="center"/>
    </xf>
    <xf numFmtId="0" fontId="19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5" xfId="0" applyNumberFormat="1" applyFont="1" applyFill="1" applyBorder="1"/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49" fontId="6" fillId="2" borderId="0" xfId="0" applyNumberFormat="1" applyFont="1" applyFill="1" applyBorder="1" applyProtection="1"/>
    <xf numFmtId="0" fontId="6" fillId="2" borderId="0" xfId="0" applyNumberFormat="1" applyFont="1" applyFill="1" applyBorder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49" fontId="15" fillId="2" borderId="0" xfId="0" applyNumberFormat="1" applyFont="1" applyFill="1" applyBorder="1"/>
    <xf numFmtId="0" fontId="15" fillId="2" borderId="0" xfId="0" applyNumberFormat="1" applyFont="1" applyFill="1" applyBorder="1"/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/>
    <xf numFmtId="0" fontId="16" fillId="0" borderId="0" xfId="0" applyNumberFormat="1" applyFont="1" applyFill="1"/>
    <xf numFmtId="49" fontId="19" fillId="17" borderId="4" xfId="0" applyNumberFormat="1" applyFont="1" applyFill="1" applyBorder="1" applyAlignment="1">
      <alignment horizontal="center" vertical="center" wrapText="1"/>
    </xf>
    <xf numFmtId="0" fontId="19" fillId="13" borderId="4" xfId="0" applyNumberFormat="1" applyFont="1" applyFill="1" applyBorder="1" applyAlignment="1">
      <alignment horizontal="center" vertical="center" wrapText="1"/>
    </xf>
    <xf numFmtId="0" fontId="19" fillId="20" borderId="4" xfId="0" applyNumberFormat="1" applyFont="1" applyFill="1" applyBorder="1" applyAlignment="1">
      <alignment horizontal="center" vertical="center"/>
    </xf>
    <xf numFmtId="0" fontId="19" fillId="22" borderId="8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/>
    <xf numFmtId="0" fontId="19" fillId="2" borderId="5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/>
    <xf numFmtId="49" fontId="15" fillId="0" borderId="5" xfId="0" applyNumberFormat="1" applyFont="1" applyBorder="1"/>
    <xf numFmtId="0" fontId="15" fillId="0" borderId="0" xfId="0" applyNumberFormat="1" applyFont="1" applyBorder="1"/>
    <xf numFmtId="0" fontId="15" fillId="0" borderId="0" xfId="0" applyNumberFormat="1" applyFont="1" applyFill="1" applyBorder="1"/>
    <xf numFmtId="0" fontId="15" fillId="0" borderId="5" xfId="0" applyNumberFormat="1" applyFont="1" applyFill="1" applyBorder="1"/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wrapText="1"/>
    </xf>
    <xf numFmtId="0" fontId="15" fillId="0" borderId="0" xfId="0" applyNumberFormat="1" applyFont="1" applyAlignment="1">
      <alignment horizontal="left" wrapText="1"/>
    </xf>
    <xf numFmtId="49" fontId="16" fillId="2" borderId="0" xfId="0" applyNumberFormat="1" applyFont="1" applyFill="1"/>
    <xf numFmtId="49" fontId="16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49" fontId="18" fillId="0" borderId="0" xfId="0" applyNumberFormat="1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1" fontId="18" fillId="5" borderId="3" xfId="0" applyNumberFormat="1" applyFont="1" applyFill="1" applyBorder="1" applyAlignment="1">
      <alignment horizontal="center" vertical="center"/>
    </xf>
    <xf numFmtId="0" fontId="18" fillId="5" borderId="2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vertical="center"/>
    </xf>
    <xf numFmtId="49" fontId="18" fillId="5" borderId="1" xfId="0" applyNumberFormat="1" applyFont="1" applyFill="1" applyBorder="1" applyAlignment="1">
      <alignment vertical="center"/>
    </xf>
    <xf numFmtId="1" fontId="18" fillId="22" borderId="3" xfId="0" applyNumberFormat="1" applyFont="1" applyFill="1" applyBorder="1" applyAlignment="1">
      <alignment horizontal="center" vertical="center"/>
    </xf>
    <xf numFmtId="0" fontId="18" fillId="22" borderId="2" xfId="0" applyNumberFormat="1" applyFont="1" applyFill="1" applyBorder="1" applyAlignment="1">
      <alignment horizontal="center" vertical="center"/>
    </xf>
    <xf numFmtId="0" fontId="22" fillId="8" borderId="3" xfId="6" applyFont="1" applyFill="1" applyBorder="1" applyAlignment="1" applyProtection="1">
      <alignment horizontal="center" vertical="center"/>
    </xf>
    <xf numFmtId="0" fontId="23" fillId="8" borderId="3" xfId="6" applyFont="1" applyFill="1" applyBorder="1" applyAlignment="1" applyProtection="1">
      <alignment horizontal="center" vertical="center"/>
    </xf>
    <xf numFmtId="0" fontId="23" fillId="8" borderId="2" xfId="6" applyFont="1" applyFill="1" applyBorder="1" applyAlignment="1" applyProtection="1">
      <alignment horizontal="center" vertical="center"/>
    </xf>
    <xf numFmtId="0" fontId="23" fillId="8" borderId="1" xfId="6" applyFont="1" applyFill="1" applyBorder="1" applyAlignment="1" applyProtection="1">
      <alignment horizontal="center" vertical="center"/>
    </xf>
    <xf numFmtId="0" fontId="23" fillId="9" borderId="11" xfId="6" applyFont="1" applyFill="1" applyBorder="1" applyAlignment="1" applyProtection="1">
      <alignment horizontal="center" vertical="center"/>
    </xf>
    <xf numFmtId="0" fontId="23" fillId="9" borderId="10" xfId="6" applyFont="1" applyFill="1" applyBorder="1" applyAlignment="1" applyProtection="1">
      <alignment horizontal="center" vertical="center"/>
    </xf>
    <xf numFmtId="0" fontId="23" fillId="9" borderId="9" xfId="6" applyFont="1" applyFill="1" applyBorder="1" applyAlignment="1" applyProtection="1">
      <alignment horizontal="center" vertical="center"/>
    </xf>
    <xf numFmtId="1" fontId="6" fillId="0" borderId="19" xfId="7" applyNumberFormat="1" applyFont="1" applyFill="1" applyBorder="1" applyAlignment="1">
      <alignment horizontal="left" vertical="center" wrapText="1"/>
    </xf>
    <xf numFmtId="1" fontId="6" fillId="0" borderId="19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1" fontId="6" fillId="0" borderId="22" xfId="7" applyNumberFormat="1" applyFont="1" applyFill="1" applyBorder="1" applyAlignment="1">
      <alignment horizontal="left" vertical="center" wrapText="1"/>
    </xf>
    <xf numFmtId="1" fontId="6" fillId="0" borderId="22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/>
    </xf>
    <xf numFmtId="1" fontId="6" fillId="0" borderId="25" xfId="7" applyNumberFormat="1" applyFont="1" applyFill="1" applyBorder="1" applyAlignment="1">
      <alignment horizontal="left" vertical="center" wrapText="1"/>
    </xf>
    <xf numFmtId="1" fontId="6" fillId="0" borderId="25" xfId="0" applyNumberFormat="1" applyFont="1" applyBorder="1" applyAlignment="1">
      <alignment horizontal="center"/>
    </xf>
    <xf numFmtId="1" fontId="6" fillId="0" borderId="26" xfId="0" applyNumberFormat="1" applyFont="1" applyBorder="1" applyAlignment="1">
      <alignment horizontal="center"/>
    </xf>
    <xf numFmtId="1" fontId="6" fillId="0" borderId="27" xfId="0" applyNumberFormat="1" applyFont="1" applyBorder="1" applyAlignment="1">
      <alignment horizontal="center"/>
    </xf>
    <xf numFmtId="1" fontId="6" fillId="0" borderId="26" xfId="0" applyNumberFormat="1" applyFont="1" applyBorder="1" applyAlignment="1">
      <alignment horizontal="center" vertical="center"/>
    </xf>
    <xf numFmtId="1" fontId="25" fillId="0" borderId="25" xfId="7" applyNumberFormat="1" applyFont="1" applyFill="1" applyBorder="1" applyAlignment="1">
      <alignment horizontal="left" vertical="center" wrapText="1"/>
    </xf>
    <xf numFmtId="3" fontId="6" fillId="0" borderId="25" xfId="7" applyNumberFormat="1" applyFont="1" applyFill="1" applyBorder="1" applyAlignment="1">
      <alignment horizontal="left" vertical="center" wrapText="1"/>
    </xf>
    <xf numFmtId="49" fontId="6" fillId="0" borderId="28" xfId="0" applyNumberFormat="1" applyFont="1" applyBorder="1" applyAlignment="1">
      <alignment horizontal="left"/>
    </xf>
    <xf numFmtId="49" fontId="16" fillId="0" borderId="29" xfId="0" applyNumberFormat="1" applyFont="1" applyBorder="1" applyAlignment="1">
      <alignment horizontal="left"/>
    </xf>
    <xf numFmtId="1" fontId="6" fillId="0" borderId="28" xfId="0" applyNumberFormat="1" applyFont="1" applyBorder="1" applyAlignment="1">
      <alignment horizontal="center"/>
    </xf>
    <xf numFmtId="1" fontId="6" fillId="0" borderId="30" xfId="0" applyNumberFormat="1" applyFont="1" applyBorder="1" applyAlignment="1">
      <alignment horizontal="center"/>
    </xf>
    <xf numFmtId="1" fontId="6" fillId="0" borderId="29" xfId="0" applyNumberFormat="1" applyFont="1" applyBorder="1" applyAlignment="1">
      <alignment horizontal="center"/>
    </xf>
    <xf numFmtId="0" fontId="6" fillId="0" borderId="31" xfId="6" applyFont="1" applyBorder="1" applyAlignment="1" applyProtection="1">
      <alignment wrapText="1"/>
    </xf>
    <xf numFmtId="1" fontId="6" fillId="0" borderId="31" xfId="7" applyNumberFormat="1" applyFont="1" applyFill="1" applyBorder="1" applyAlignment="1">
      <alignment horizontal="left" wrapText="1"/>
    </xf>
    <xf numFmtId="3" fontId="6" fillId="17" borderId="14" xfId="0" applyNumberFormat="1" applyFont="1" applyFill="1" applyBorder="1" applyAlignment="1">
      <alignment horizontal="center"/>
    </xf>
    <xf numFmtId="3" fontId="6" fillId="17" borderId="13" xfId="0" applyNumberFormat="1" applyFont="1" applyFill="1" applyBorder="1" applyAlignment="1">
      <alignment horizontal="center"/>
    </xf>
    <xf numFmtId="0" fontId="6" fillId="0" borderId="16" xfId="6" applyFont="1" applyBorder="1" applyAlignment="1" applyProtection="1">
      <alignment wrapText="1"/>
    </xf>
    <xf numFmtId="1" fontId="6" fillId="0" borderId="16" xfId="7" applyNumberFormat="1" applyFont="1" applyFill="1" applyBorder="1" applyAlignment="1">
      <alignment horizontal="left" wrapText="1"/>
    </xf>
    <xf numFmtId="0" fontId="6" fillId="0" borderId="35" xfId="6" applyFont="1" applyBorder="1" applyAlignment="1" applyProtection="1">
      <alignment wrapText="1"/>
    </xf>
    <xf numFmtId="1" fontId="6" fillId="0" borderId="35" xfId="7" applyNumberFormat="1" applyFont="1" applyFill="1" applyBorder="1" applyAlignment="1">
      <alignment horizontal="left" wrapText="1"/>
    </xf>
    <xf numFmtId="1" fontId="6" fillId="0" borderId="25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6" fillId="0" borderId="25" xfId="7" applyFont="1" applyFill="1" applyBorder="1" applyAlignment="1">
      <alignment horizontal="left" vertical="center" wrapText="1"/>
    </xf>
    <xf numFmtId="49" fontId="16" fillId="0" borderId="0" xfId="0" applyNumberFormat="1" applyFont="1" applyBorder="1"/>
    <xf numFmtId="49" fontId="6" fillId="0" borderId="28" xfId="0" applyNumberFormat="1" applyFont="1" applyBorder="1" applyAlignment="1">
      <alignment wrapText="1"/>
    </xf>
    <xf numFmtId="1" fontId="6" fillId="0" borderId="28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" fontId="6" fillId="0" borderId="28" xfId="7" applyNumberFormat="1" applyFont="1" applyFill="1" applyBorder="1" applyAlignment="1">
      <alignment horizontal="left" vertical="center" wrapText="1"/>
    </xf>
    <xf numFmtId="1" fontId="6" fillId="0" borderId="0" xfId="7" applyNumberFormat="1" applyFont="1" applyFill="1" applyBorder="1" applyAlignment="1">
      <alignment horizontal="left" vertical="center" wrapText="1"/>
    </xf>
    <xf numFmtId="2" fontId="16" fillId="0" borderId="0" xfId="0" applyNumberFormat="1" applyFont="1"/>
    <xf numFmtId="1" fontId="16" fillId="2" borderId="0" xfId="0" applyNumberFormat="1" applyFont="1" applyFill="1" applyAlignment="1">
      <alignment horizontal="left"/>
    </xf>
    <xf numFmtId="49" fontId="19" fillId="8" borderId="36" xfId="0" applyNumberFormat="1" applyFont="1" applyFill="1" applyBorder="1" applyAlignment="1">
      <alignment horizontal="center"/>
    </xf>
    <xf numFmtId="3" fontId="19" fillId="8" borderId="14" xfId="0" applyNumberFormat="1" applyFont="1" applyFill="1" applyBorder="1"/>
    <xf numFmtId="3" fontId="19" fillId="8" borderId="14" xfId="0" applyNumberFormat="1" applyFont="1" applyFill="1" applyBorder="1" applyAlignment="1">
      <alignment horizontal="center" vertical="center"/>
    </xf>
    <xf numFmtId="3" fontId="19" fillId="8" borderId="13" xfId="0" applyNumberFormat="1" applyFont="1" applyFill="1" applyBorder="1"/>
    <xf numFmtId="0" fontId="6" fillId="8" borderId="3" xfId="6" applyFont="1" applyFill="1" applyBorder="1" applyAlignment="1" applyProtection="1">
      <alignment horizontal="center" vertical="center"/>
    </xf>
    <xf numFmtId="1" fontId="6" fillId="0" borderId="3" xfId="7" applyNumberFormat="1" applyFont="1" applyFill="1" applyBorder="1" applyAlignment="1">
      <alignment horizontal="left" vertical="center" wrapText="1"/>
    </xf>
    <xf numFmtId="1" fontId="6" fillId="0" borderId="3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3" fontId="6" fillId="0" borderId="3" xfId="7" applyNumberFormat="1" applyFont="1" applyFill="1" applyBorder="1" applyAlignment="1">
      <alignment horizontal="left" vertical="center" wrapText="1"/>
    </xf>
    <xf numFmtId="3" fontId="6" fillId="2" borderId="28" xfId="7" applyNumberFormat="1" applyFont="1" applyFill="1" applyBorder="1" applyAlignment="1">
      <alignment horizontal="left" vertical="center" wrapText="1"/>
    </xf>
    <xf numFmtId="1" fontId="6" fillId="2" borderId="28" xfId="0" applyNumberFormat="1" applyFont="1" applyFill="1" applyBorder="1" applyAlignment="1">
      <alignment horizontal="center"/>
    </xf>
    <xf numFmtId="1" fontId="6" fillId="2" borderId="30" xfId="0" applyNumberFormat="1" applyFont="1" applyFill="1" applyBorder="1" applyAlignment="1">
      <alignment horizontal="center"/>
    </xf>
    <xf numFmtId="1" fontId="6" fillId="2" borderId="29" xfId="0" applyNumberFormat="1" applyFont="1" applyFill="1" applyBorder="1" applyAlignment="1">
      <alignment horizontal="center"/>
    </xf>
    <xf numFmtId="49" fontId="26" fillId="0" borderId="0" xfId="0" applyNumberFormat="1" applyFont="1"/>
    <xf numFmtId="49" fontId="26" fillId="0" borderId="0" xfId="0" applyNumberFormat="1" applyFont="1" applyAlignment="1"/>
    <xf numFmtId="49" fontId="26" fillId="0" borderId="10" xfId="0" applyNumberFormat="1" applyFont="1" applyBorder="1" applyAlignment="1"/>
    <xf numFmtId="49" fontId="26" fillId="0" borderId="10" xfId="0" applyNumberFormat="1" applyFont="1" applyBorder="1" applyAlignment="1">
      <alignment horizontal="center" vertical="center"/>
    </xf>
    <xf numFmtId="0" fontId="17" fillId="0" borderId="0" xfId="0" applyNumberFormat="1" applyFont="1"/>
    <xf numFmtId="0" fontId="11" fillId="12" borderId="3" xfId="0" applyNumberFormat="1" applyFont="1" applyFill="1" applyBorder="1" applyAlignment="1">
      <alignment horizontal="center" vertical="center"/>
    </xf>
    <xf numFmtId="0" fontId="11" fillId="12" borderId="2" xfId="0" applyNumberFormat="1" applyFont="1" applyFill="1" applyBorder="1" applyAlignment="1">
      <alignment horizontal="center" vertical="center"/>
    </xf>
    <xf numFmtId="49" fontId="11" fillId="12" borderId="2" xfId="0" applyNumberFormat="1" applyFont="1" applyFill="1" applyBorder="1" applyAlignment="1">
      <alignment vertical="center"/>
    </xf>
    <xf numFmtId="49" fontId="11" fillId="12" borderId="1" xfId="0" applyNumberFormat="1" applyFont="1" applyFill="1" applyBorder="1" applyAlignment="1">
      <alignment vertical="center"/>
    </xf>
    <xf numFmtId="49" fontId="5" fillId="0" borderId="3" xfId="0" applyNumberFormat="1" applyFont="1" applyBorder="1" applyAlignment="1">
      <alignment horizontal="left" vertical="center"/>
    </xf>
    <xf numFmtId="49" fontId="26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left"/>
    </xf>
    <xf numFmtId="49" fontId="5" fillId="13" borderId="4" xfId="0" applyNumberFormat="1" applyFont="1" applyFill="1" applyBorder="1" applyAlignment="1">
      <alignment horizontal="center" vertical="center"/>
    </xf>
    <xf numFmtId="0" fontId="5" fillId="14" borderId="3" xfId="0" applyNumberFormat="1" applyFont="1" applyFill="1" applyBorder="1" applyAlignment="1">
      <alignment vertical="center"/>
    </xf>
    <xf numFmtId="49" fontId="27" fillId="14" borderId="2" xfId="0" applyNumberFormat="1" applyFont="1" applyFill="1" applyBorder="1" applyAlignment="1">
      <alignment horizontal="center" vertical="center"/>
    </xf>
    <xf numFmtId="0" fontId="5" fillId="14" borderId="1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5" fillId="15" borderId="3" xfId="0" applyNumberFormat="1" applyFont="1" applyFill="1" applyBorder="1" applyAlignment="1">
      <alignment horizontal="center" vertical="center"/>
    </xf>
    <xf numFmtId="0" fontId="5" fillId="15" borderId="3" xfId="0" applyNumberFormat="1" applyFont="1" applyFill="1" applyBorder="1" applyAlignment="1">
      <alignment horizontal="center" vertical="center"/>
    </xf>
    <xf numFmtId="49" fontId="5" fillId="15" borderId="2" xfId="0" applyNumberFormat="1" applyFont="1" applyFill="1" applyBorder="1" applyAlignment="1">
      <alignment horizontal="center" vertical="center"/>
    </xf>
    <xf numFmtId="0" fontId="5" fillId="15" borderId="1" xfId="0" applyNumberFormat="1" applyFont="1" applyFill="1" applyBorder="1" applyAlignment="1">
      <alignment horizontal="center" vertical="center"/>
    </xf>
    <xf numFmtId="49" fontId="5" fillId="16" borderId="3" xfId="0" applyNumberFormat="1" applyFont="1" applyFill="1" applyBorder="1" applyAlignment="1">
      <alignment horizontal="center" vertical="center"/>
    </xf>
    <xf numFmtId="0" fontId="5" fillId="16" borderId="7" xfId="0" applyNumberFormat="1" applyFont="1" applyFill="1" applyBorder="1" applyAlignment="1">
      <alignment horizontal="center" vertical="center"/>
    </xf>
    <xf numFmtId="49" fontId="5" fillId="16" borderId="5" xfId="0" applyNumberFormat="1" applyFont="1" applyFill="1" applyBorder="1" applyAlignment="1">
      <alignment horizontal="center" vertical="center"/>
    </xf>
    <xf numFmtId="0" fontId="5" fillId="16" borderId="6" xfId="0" applyNumberFormat="1" applyFont="1" applyFill="1" applyBorder="1" applyAlignment="1">
      <alignment horizontal="center" vertical="center"/>
    </xf>
    <xf numFmtId="0" fontId="5" fillId="10" borderId="7" xfId="0" applyNumberFormat="1" applyFont="1" applyFill="1" applyBorder="1" applyAlignment="1">
      <alignment horizontal="center" vertical="center" wrapText="1"/>
    </xf>
    <xf numFmtId="0" fontId="5" fillId="10" borderId="5" xfId="0" applyNumberFormat="1" applyFont="1" applyFill="1" applyBorder="1" applyAlignment="1">
      <alignment horizontal="center" vertical="center" wrapText="1"/>
    </xf>
    <xf numFmtId="0" fontId="5" fillId="10" borderId="6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/>
    <xf numFmtId="49" fontId="5" fillId="0" borderId="3" xfId="0" applyNumberFormat="1" applyFont="1" applyFill="1" applyBorder="1" applyAlignment="1">
      <alignment vertical="center"/>
    </xf>
    <xf numFmtId="49" fontId="5" fillId="0" borderId="7" xfId="0" applyNumberFormat="1" applyFont="1" applyFill="1" applyBorder="1"/>
    <xf numFmtId="49" fontId="5" fillId="0" borderId="5" xfId="0" applyNumberFormat="1" applyFont="1" applyFill="1" applyBorder="1"/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5" fillId="0" borderId="7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vertical="center"/>
    </xf>
    <xf numFmtId="49" fontId="2" fillId="0" borderId="8" xfId="0" applyNumberFormat="1" applyFont="1" applyBorder="1" applyAlignment="1">
      <alignment vertical="top" wrapText="1"/>
    </xf>
    <xf numFmtId="0" fontId="28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7" xfId="0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8" fillId="0" borderId="6" xfId="0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/>
    <xf numFmtId="0" fontId="2" fillId="0" borderId="7" xfId="0" applyNumberFormat="1" applyFont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/>
    <xf numFmtId="49" fontId="5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2" fillId="0" borderId="0" xfId="0" applyNumberFormat="1" applyFont="1"/>
    <xf numFmtId="49" fontId="2" fillId="0" borderId="11" xfId="0" applyNumberFormat="1" applyFont="1" applyBorder="1"/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11" xfId="0" applyNumberFormat="1" applyFont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2" fillId="0" borderId="5" xfId="0" applyNumberFormat="1" applyFont="1" applyBorder="1"/>
    <xf numFmtId="0" fontId="2" fillId="0" borderId="0" xfId="0" applyNumberFormat="1" applyFont="1" applyBorder="1"/>
    <xf numFmtId="49" fontId="2" fillId="0" borderId="0" xfId="0" applyNumberFormat="1" applyFont="1" applyBorder="1"/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vertical="top" wrapText="1"/>
    </xf>
    <xf numFmtId="0" fontId="2" fillId="17" borderId="3" xfId="0" applyNumberFormat="1" applyFont="1" applyFill="1" applyBorder="1" applyAlignment="1">
      <alignment vertical="center"/>
    </xf>
    <xf numFmtId="49" fontId="5" fillId="17" borderId="2" xfId="0" applyNumberFormat="1" applyFont="1" applyFill="1" applyBorder="1" applyAlignment="1">
      <alignment horizontal="center" vertical="center"/>
    </xf>
    <xf numFmtId="0" fontId="2" fillId="17" borderId="1" xfId="0" applyNumberFormat="1" applyFont="1" applyFill="1" applyBorder="1" applyAlignment="1" applyProtection="1">
      <alignment horizontal="center" vertical="center"/>
      <protection locked="0"/>
    </xf>
    <xf numFmtId="49" fontId="26" fillId="0" borderId="0" xfId="0" applyNumberFormat="1" applyFont="1" applyBorder="1" applyAlignment="1">
      <alignment vertical="top" wrapText="1"/>
    </xf>
    <xf numFmtId="49" fontId="26" fillId="0" borderId="0" xfId="0" applyNumberFormat="1" applyFont="1" applyBorder="1" applyAlignment="1">
      <alignment horizontal="left" vertical="top" wrapText="1"/>
    </xf>
    <xf numFmtId="49" fontId="26" fillId="0" borderId="0" xfId="0" applyNumberFormat="1" applyFont="1" applyFill="1" applyBorder="1" applyAlignment="1" applyProtection="1">
      <alignment horizontal="center" vertical="center"/>
      <protection locked="0"/>
    </xf>
    <xf numFmtId="49" fontId="26" fillId="0" borderId="0" xfId="0" applyNumberFormat="1" applyFont="1" applyFill="1"/>
    <xf numFmtId="49" fontId="17" fillId="0" borderId="0" xfId="0" applyNumberFormat="1" applyFont="1" applyFill="1" applyBorder="1"/>
    <xf numFmtId="49" fontId="17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/>
    <xf numFmtId="49" fontId="17" fillId="0" borderId="0" xfId="0" applyNumberFormat="1" applyFont="1" applyFill="1"/>
    <xf numFmtId="49" fontId="26" fillId="0" borderId="0" xfId="0" applyNumberFormat="1" applyFont="1" applyFill="1" applyBorder="1" applyAlignment="1">
      <alignment vertical="center"/>
    </xf>
    <xf numFmtId="49" fontId="27" fillId="0" borderId="0" xfId="0" applyNumberFormat="1" applyFont="1" applyFill="1" applyBorder="1" applyAlignment="1">
      <alignment horizontal="center"/>
    </xf>
    <xf numFmtId="49" fontId="27" fillId="0" borderId="0" xfId="0" applyNumberFormat="1" applyFont="1" applyBorder="1" applyAlignment="1">
      <alignment horizontal="center"/>
    </xf>
    <xf numFmtId="49" fontId="26" fillId="0" borderId="0" xfId="0" applyNumberFormat="1" applyFont="1" applyFill="1" applyBorder="1" applyAlignment="1" applyProtection="1">
      <alignment horizontal="center"/>
      <protection locked="0"/>
    </xf>
    <xf numFmtId="49" fontId="5" fillId="18" borderId="3" xfId="0" applyNumberFormat="1" applyFont="1" applyFill="1" applyBorder="1" applyAlignment="1">
      <alignment horizontal="center" vertical="center"/>
    </xf>
    <xf numFmtId="0" fontId="5" fillId="18" borderId="7" xfId="0" applyNumberFormat="1" applyFont="1" applyFill="1" applyBorder="1" applyAlignment="1">
      <alignment horizontal="center" vertical="center"/>
    </xf>
    <xf numFmtId="0" fontId="5" fillId="18" borderId="5" xfId="0" applyNumberFormat="1" applyFont="1" applyFill="1" applyBorder="1" applyAlignment="1">
      <alignment horizontal="center" vertical="center"/>
    </xf>
    <xf numFmtId="0" fontId="5" fillId="18" borderId="6" xfId="0" applyNumberFormat="1" applyFont="1" applyFill="1" applyBorder="1" applyAlignment="1">
      <alignment horizontal="center" vertical="center"/>
    </xf>
    <xf numFmtId="49" fontId="5" fillId="14" borderId="3" xfId="0" applyNumberFormat="1" applyFont="1" applyFill="1" applyBorder="1" applyAlignment="1">
      <alignment horizontal="center" vertical="center"/>
    </xf>
    <xf numFmtId="0" fontId="5" fillId="14" borderId="7" xfId="0" applyNumberFormat="1" applyFont="1" applyFill="1" applyBorder="1" applyAlignment="1">
      <alignment horizontal="center" vertical="center"/>
    </xf>
    <xf numFmtId="0" fontId="5" fillId="14" borderId="5" xfId="0" applyNumberFormat="1" applyFont="1" applyFill="1" applyBorder="1" applyAlignment="1">
      <alignment horizontal="center" vertical="center"/>
    </xf>
    <xf numFmtId="0" fontId="5" fillId="14" borderId="6" xfId="0" applyNumberFormat="1" applyFont="1" applyFill="1" applyBorder="1" applyAlignment="1">
      <alignment horizontal="center" vertical="center"/>
    </xf>
    <xf numFmtId="49" fontId="5" fillId="19" borderId="3" xfId="0" applyNumberFormat="1" applyFont="1" applyFill="1" applyBorder="1" applyAlignment="1">
      <alignment horizontal="center" vertical="center"/>
    </xf>
    <xf numFmtId="0" fontId="5" fillId="19" borderId="7" xfId="0" applyNumberFormat="1" applyFont="1" applyFill="1" applyBorder="1" applyAlignment="1">
      <alignment horizontal="center" vertical="center"/>
    </xf>
    <xf numFmtId="0" fontId="5" fillId="19" borderId="5" xfId="0" applyNumberFormat="1" applyFont="1" applyFill="1" applyBorder="1" applyAlignment="1">
      <alignment horizontal="center" vertical="center"/>
    </xf>
    <xf numFmtId="0" fontId="5" fillId="19" borderId="6" xfId="0" applyNumberFormat="1" applyFont="1" applyFill="1" applyBorder="1" applyAlignment="1">
      <alignment horizontal="center" vertical="center"/>
    </xf>
    <xf numFmtId="0" fontId="5" fillId="10" borderId="3" xfId="0" applyNumberFormat="1" applyFont="1" applyFill="1" applyBorder="1" applyAlignment="1">
      <alignment horizontal="center" vertical="center" wrapText="1"/>
    </xf>
    <xf numFmtId="0" fontId="5" fillId="10" borderId="2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center" vertical="center"/>
    </xf>
    <xf numFmtId="49" fontId="5" fillId="15" borderId="7" xfId="0" applyNumberFormat="1" applyFont="1" applyFill="1" applyBorder="1" applyAlignment="1">
      <alignment horizontal="center" vertical="center" wrapText="1"/>
    </xf>
    <xf numFmtId="0" fontId="5" fillId="15" borderId="7" xfId="0" applyNumberFormat="1" applyFont="1" applyFill="1" applyBorder="1" applyAlignment="1">
      <alignment horizontal="center" vertical="center" wrapText="1"/>
    </xf>
    <xf numFmtId="0" fontId="5" fillId="15" borderId="5" xfId="0" applyNumberFormat="1" applyFont="1" applyFill="1" applyBorder="1" applyAlignment="1">
      <alignment horizontal="center" vertical="center" wrapText="1"/>
    </xf>
    <xf numFmtId="0" fontId="5" fillId="15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/>
    <xf numFmtId="0" fontId="5" fillId="2" borderId="7" xfId="0" applyNumberFormat="1" applyFont="1" applyFill="1" applyBorder="1"/>
    <xf numFmtId="0" fontId="5" fillId="2" borderId="5" xfId="0" applyNumberFormat="1" applyFont="1" applyFill="1" applyBorder="1"/>
    <xf numFmtId="49" fontId="5" fillId="0" borderId="3" xfId="0" applyNumberFormat="1" applyFont="1" applyFill="1" applyBorder="1"/>
    <xf numFmtId="0" fontId="5" fillId="0" borderId="7" xfId="0" applyNumberFormat="1" applyFont="1" applyFill="1" applyBorder="1"/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/>
    <xf numFmtId="49" fontId="5" fillId="2" borderId="7" xfId="0" applyNumberFormat="1" applyFont="1" applyFill="1" applyBorder="1"/>
    <xf numFmtId="49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/>
    <xf numFmtId="0" fontId="2" fillId="2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/>
    <xf numFmtId="49" fontId="2" fillId="0" borderId="0" xfId="0" applyNumberFormat="1" applyFont="1" applyFill="1" applyAlignment="1">
      <alignment horizontal="center" vertical="center"/>
    </xf>
    <xf numFmtId="49" fontId="2" fillId="0" borderId="5" xfId="0" applyNumberFormat="1" applyFont="1" applyFill="1" applyBorder="1"/>
    <xf numFmtId="49" fontId="2" fillId="0" borderId="0" xfId="0" applyNumberFormat="1" applyFont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49" fontId="5" fillId="11" borderId="7" xfId="0" applyNumberFormat="1" applyFont="1" applyFill="1" applyBorder="1" applyAlignment="1">
      <alignment horizontal="center" vertical="center"/>
    </xf>
    <xf numFmtId="0" fontId="5" fillId="11" borderId="7" xfId="0" applyNumberFormat="1" applyFont="1" applyFill="1" applyBorder="1" applyAlignment="1">
      <alignment horizontal="center" vertical="center"/>
    </xf>
    <xf numFmtId="0" fontId="5" fillId="11" borderId="5" xfId="0" applyNumberFormat="1" applyFont="1" applyFill="1" applyBorder="1" applyAlignment="1">
      <alignment horizontal="center" vertical="center"/>
    </xf>
    <xf numFmtId="0" fontId="5" fillId="11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/>
    <xf numFmtId="0" fontId="2" fillId="0" borderId="3" xfId="0" applyNumberFormat="1" applyFont="1" applyBorder="1"/>
    <xf numFmtId="0" fontId="2" fillId="0" borderId="2" xfId="0" applyNumberFormat="1" applyFont="1" applyBorder="1"/>
    <xf numFmtId="49" fontId="5" fillId="7" borderId="4" xfId="0" applyNumberFormat="1" applyFont="1" applyFill="1" applyBorder="1" applyAlignment="1">
      <alignment horizontal="center" vertical="center"/>
    </xf>
    <xf numFmtId="0" fontId="2" fillId="7" borderId="7" xfId="0" applyNumberFormat="1" applyFont="1" applyFill="1" applyBorder="1" applyAlignment="1">
      <alignment horizontal="center" vertical="center"/>
    </xf>
    <xf numFmtId="0" fontId="2" fillId="7" borderId="5" xfId="0" applyNumberFormat="1" applyFont="1" applyFill="1" applyBorder="1" applyAlignment="1">
      <alignment horizontal="center" vertical="center"/>
    </xf>
    <xf numFmtId="0" fontId="2" fillId="7" borderId="6" xfId="0" applyNumberFormat="1" applyFont="1" applyFill="1" applyBorder="1" applyAlignment="1" applyProtection="1">
      <alignment horizontal="center" vertical="center"/>
      <protection locked="0"/>
    </xf>
    <xf numFmtId="49" fontId="29" fillId="0" borderId="0" xfId="0" applyNumberFormat="1" applyFont="1" applyFill="1" applyAlignment="1">
      <alignment horizontal="center"/>
    </xf>
    <xf numFmtId="0" fontId="26" fillId="0" borderId="0" xfId="0" applyNumberFormat="1" applyFont="1" applyFill="1" applyAlignment="1">
      <alignment horizontal="center" vertical="center"/>
    </xf>
    <xf numFmtId="0" fontId="5" fillId="15" borderId="4" xfId="0" applyNumberFormat="1" applyFont="1" applyFill="1" applyBorder="1" applyAlignment="1">
      <alignment horizontal="center" vertical="center" wrapText="1"/>
    </xf>
    <xf numFmtId="0" fontId="5" fillId="15" borderId="7" xfId="0" applyNumberFormat="1" applyFont="1" applyFill="1" applyBorder="1" applyAlignment="1">
      <alignment horizontal="center" vertical="center"/>
    </xf>
    <xf numFmtId="0" fontId="5" fillId="15" borderId="5" xfId="0" applyNumberFormat="1" applyFont="1" applyFill="1" applyBorder="1" applyAlignment="1">
      <alignment horizontal="center" vertical="center"/>
    </xf>
    <xf numFmtId="0" fontId="5" fillId="9" borderId="4" xfId="0" applyNumberFormat="1" applyFont="1" applyFill="1" applyBorder="1" applyAlignment="1">
      <alignment horizontal="center" vertical="center"/>
    </xf>
    <xf numFmtId="0" fontId="5" fillId="9" borderId="7" xfId="0" applyNumberFormat="1" applyFont="1" applyFill="1" applyBorder="1" applyAlignment="1">
      <alignment horizontal="center" vertical="center"/>
    </xf>
    <xf numFmtId="0" fontId="5" fillId="9" borderId="5" xfId="0" applyNumberFormat="1" applyFont="1" applyFill="1" applyBorder="1" applyAlignment="1">
      <alignment horizontal="center" vertical="center"/>
    </xf>
    <xf numFmtId="0" fontId="5" fillId="9" borderId="6" xfId="0" applyNumberFormat="1" applyFont="1" applyFill="1" applyBorder="1" applyAlignment="1">
      <alignment horizontal="center" vertical="center"/>
    </xf>
    <xf numFmtId="0" fontId="5" fillId="12" borderId="7" xfId="0" applyNumberFormat="1" applyFont="1" applyFill="1" applyBorder="1" applyAlignment="1">
      <alignment horizontal="center" vertical="center"/>
    </xf>
    <xf numFmtId="0" fontId="5" fillId="12" borderId="5" xfId="0" applyNumberFormat="1" applyFont="1" applyFill="1" applyBorder="1" applyAlignment="1">
      <alignment horizontal="center" vertical="center"/>
    </xf>
    <xf numFmtId="0" fontId="5" fillId="12" borderId="6" xfId="0" applyNumberFormat="1" applyFont="1" applyFill="1" applyBorder="1" applyAlignment="1">
      <alignment horizontal="center" vertical="center"/>
    </xf>
    <xf numFmtId="0" fontId="26" fillId="0" borderId="0" xfId="0" applyNumberFormat="1" applyFont="1"/>
    <xf numFmtId="0" fontId="2" fillId="0" borderId="6" xfId="0" applyNumberFormat="1" applyFont="1" applyFill="1" applyBorder="1"/>
    <xf numFmtId="0" fontId="5" fillId="0" borderId="4" xfId="0" applyNumberFormat="1" applyFont="1" applyFill="1" applyBorder="1"/>
    <xf numFmtId="0" fontId="2" fillId="0" borderId="4" xfId="0" applyNumberFormat="1" applyFont="1" applyFill="1" applyBorder="1"/>
    <xf numFmtId="0" fontId="2" fillId="0" borderId="4" xfId="0" applyNumberFormat="1" applyFont="1" applyBorder="1"/>
    <xf numFmtId="0" fontId="5" fillId="0" borderId="7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5" xfId="0" applyNumberFormat="1" applyFont="1" applyFill="1" applyBorder="1"/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Border="1" applyProtection="1"/>
    <xf numFmtId="0" fontId="2" fillId="2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49" fontId="26" fillId="2" borderId="0" xfId="0" applyNumberFormat="1" applyFont="1" applyFill="1" applyBorder="1"/>
    <xf numFmtId="0" fontId="26" fillId="2" borderId="0" xfId="0" applyNumberFormat="1" applyFont="1" applyFill="1" applyBorder="1"/>
    <xf numFmtId="0" fontId="26" fillId="0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NumberFormat="1" applyFont="1" applyFill="1"/>
    <xf numFmtId="0" fontId="17" fillId="0" borderId="0" xfId="0" applyNumberFormat="1" applyFont="1" applyFill="1"/>
    <xf numFmtId="49" fontId="5" fillId="17" borderId="4" xfId="0" applyNumberFormat="1" applyFont="1" applyFill="1" applyBorder="1" applyAlignment="1">
      <alignment horizontal="center" vertical="center" wrapText="1"/>
    </xf>
    <xf numFmtId="0" fontId="5" fillId="13" borderId="4" xfId="0" applyNumberFormat="1" applyFont="1" applyFill="1" applyBorder="1" applyAlignment="1">
      <alignment horizontal="center" vertical="center" wrapText="1"/>
    </xf>
    <xf numFmtId="0" fontId="5" fillId="20" borderId="4" xfId="0" applyNumberFormat="1" applyFont="1" applyFill="1" applyBorder="1" applyAlignment="1">
      <alignment horizontal="center" vertical="center"/>
    </xf>
    <xf numFmtId="0" fontId="5" fillId="22" borderId="8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/>
    <xf numFmtId="0" fontId="5" fillId="2" borderId="5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/>
    <xf numFmtId="49" fontId="26" fillId="0" borderId="5" xfId="0" applyNumberFormat="1" applyFont="1" applyBorder="1"/>
    <xf numFmtId="0" fontId="26" fillId="0" borderId="0" xfId="0" applyNumberFormat="1" applyFont="1" applyBorder="1"/>
    <xf numFmtId="0" fontId="26" fillId="0" borderId="0" xfId="0" applyNumberFormat="1" applyFont="1" applyFill="1" applyBorder="1"/>
    <xf numFmtId="0" fontId="26" fillId="0" borderId="5" xfId="0" applyNumberFormat="1" applyFont="1" applyFill="1" applyBorder="1"/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26" fillId="0" borderId="0" xfId="0" applyNumberFormat="1" applyFont="1" applyAlignment="1">
      <alignment wrapText="1"/>
    </xf>
    <xf numFmtId="0" fontId="26" fillId="0" borderId="0" xfId="0" applyNumberFormat="1" applyFont="1" applyAlignment="1">
      <alignment horizontal="left" wrapText="1"/>
    </xf>
    <xf numFmtId="49" fontId="17" fillId="2" borderId="0" xfId="0" applyNumberFormat="1" applyFont="1" applyFill="1"/>
    <xf numFmtId="49" fontId="17" fillId="0" borderId="0" xfId="0" applyNumberFormat="1" applyFont="1" applyAlignment="1">
      <alignment horizontal="center" vertical="center"/>
    </xf>
    <xf numFmtId="1" fontId="11" fillId="5" borderId="3" xfId="0" applyNumberFormat="1" applyFont="1" applyFill="1" applyBorder="1" applyAlignment="1">
      <alignment horizontal="center" vertical="center"/>
    </xf>
    <xf numFmtId="0" fontId="11" fillId="5" borderId="2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vertical="center"/>
    </xf>
    <xf numFmtId="49" fontId="11" fillId="5" borderId="1" xfId="0" applyNumberFormat="1" applyFont="1" applyFill="1" applyBorder="1" applyAlignment="1">
      <alignment vertical="center"/>
    </xf>
    <xf numFmtId="1" fontId="11" fillId="22" borderId="3" xfId="0" applyNumberFormat="1" applyFont="1" applyFill="1" applyBorder="1" applyAlignment="1">
      <alignment horizontal="center" vertical="center"/>
    </xf>
    <xf numFmtId="0" fontId="11" fillId="22" borderId="2" xfId="0" applyNumberFormat="1" applyFont="1" applyFill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/>
    </xf>
    <xf numFmtId="1" fontId="2" fillId="0" borderId="20" xfId="0" applyNumberFormat="1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1" fontId="2" fillId="0" borderId="22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/>
    </xf>
    <xf numFmtId="1" fontId="2" fillId="0" borderId="25" xfId="0" applyNumberFormat="1" applyFont="1" applyBorder="1" applyAlignment="1">
      <alignment horizontal="center"/>
    </xf>
    <xf numFmtId="1" fontId="2" fillId="0" borderId="26" xfId="0" applyNumberFormat="1" applyFont="1" applyBorder="1" applyAlignment="1">
      <alignment horizontal="center"/>
    </xf>
    <xf numFmtId="1" fontId="2" fillId="0" borderId="27" xfId="0" applyNumberFormat="1" applyFont="1" applyBorder="1" applyAlignment="1">
      <alignment horizontal="center"/>
    </xf>
    <xf numFmtId="1" fontId="2" fillId="0" borderId="26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/>
    </xf>
    <xf numFmtId="49" fontId="17" fillId="0" borderId="29" xfId="0" applyNumberFormat="1" applyFont="1" applyBorder="1" applyAlignment="1">
      <alignment horizontal="left"/>
    </xf>
    <xf numFmtId="1" fontId="2" fillId="0" borderId="28" xfId="0" applyNumberFormat="1" applyFont="1" applyBorder="1" applyAlignment="1">
      <alignment horizontal="center"/>
    </xf>
    <xf numFmtId="1" fontId="2" fillId="0" borderId="30" xfId="0" applyNumberFormat="1" applyFont="1" applyBorder="1" applyAlignment="1">
      <alignment horizontal="center"/>
    </xf>
    <xf numFmtId="1" fontId="2" fillId="0" borderId="29" xfId="0" applyNumberFormat="1" applyFont="1" applyBorder="1" applyAlignment="1">
      <alignment horizontal="center"/>
    </xf>
    <xf numFmtId="3" fontId="2" fillId="17" borderId="14" xfId="0" applyNumberFormat="1" applyFont="1" applyFill="1" applyBorder="1" applyAlignment="1">
      <alignment horizontal="center"/>
    </xf>
    <xf numFmtId="3" fontId="2" fillId="17" borderId="13" xfId="0" applyNumberFormat="1" applyFont="1" applyFill="1" applyBorder="1" applyAlignment="1">
      <alignment horizont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49" fontId="17" fillId="0" borderId="0" xfId="0" applyNumberFormat="1" applyFont="1" applyBorder="1"/>
    <xf numFmtId="49" fontId="2" fillId="0" borderId="28" xfId="0" applyNumberFormat="1" applyFont="1" applyBorder="1" applyAlignment="1">
      <alignment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2" fontId="17" fillId="0" borderId="0" xfId="0" applyNumberFormat="1" applyFont="1"/>
    <xf numFmtId="1" fontId="17" fillId="2" borderId="0" xfId="0" applyNumberFormat="1" applyFont="1" applyFill="1" applyAlignment="1">
      <alignment horizontal="left"/>
    </xf>
    <xf numFmtId="49" fontId="30" fillId="8" borderId="36" xfId="0" applyNumberFormat="1" applyFont="1" applyFill="1" applyBorder="1" applyAlignment="1">
      <alignment horizontal="center"/>
    </xf>
    <xf numFmtId="3" fontId="30" fillId="8" borderId="14" xfId="0" applyNumberFormat="1" applyFont="1" applyFill="1" applyBorder="1"/>
    <xf numFmtId="3" fontId="30" fillId="8" borderId="14" xfId="0" applyNumberFormat="1" applyFont="1" applyFill="1" applyBorder="1" applyAlignment="1">
      <alignment horizontal="center" vertical="center"/>
    </xf>
    <xf numFmtId="3" fontId="30" fillId="8" borderId="13" xfId="0" applyNumberFormat="1" applyFont="1" applyFill="1" applyBorder="1"/>
    <xf numFmtId="1" fontId="2" fillId="0" borderId="3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2" borderId="28" xfId="0" applyNumberFormat="1" applyFont="1" applyFill="1" applyBorder="1" applyAlignment="1">
      <alignment horizontal="center"/>
    </xf>
    <xf numFmtId="1" fontId="2" fillId="2" borderId="30" xfId="0" applyNumberFormat="1" applyFont="1" applyFill="1" applyBorder="1" applyAlignment="1">
      <alignment horizontal="center"/>
    </xf>
    <xf numFmtId="1" fontId="2" fillId="2" borderId="29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7" fillId="2" borderId="7" xfId="0" applyNumberFormat="1" applyFont="1" applyFill="1" applyBorder="1"/>
    <xf numFmtId="49" fontId="31" fillId="0" borderId="0" xfId="0" applyNumberFormat="1" applyFont="1"/>
    <xf numFmtId="49" fontId="31" fillId="0" borderId="0" xfId="0" applyNumberFormat="1" applyFont="1" applyFill="1"/>
    <xf numFmtId="49" fontId="31" fillId="0" borderId="0" xfId="0" applyNumberFormat="1" applyFont="1" applyFill="1" applyAlignment="1">
      <alignment horizontal="center" vertical="center"/>
    </xf>
    <xf numFmtId="49" fontId="32" fillId="7" borderId="4" xfId="0" applyNumberFormat="1" applyFont="1" applyFill="1" applyBorder="1" applyAlignment="1">
      <alignment horizontal="center" vertical="center"/>
    </xf>
    <xf numFmtId="0" fontId="31" fillId="7" borderId="7" xfId="0" applyNumberFormat="1" applyFont="1" applyFill="1" applyBorder="1" applyAlignment="1">
      <alignment horizontal="center" vertical="center"/>
    </xf>
    <xf numFmtId="0" fontId="31" fillId="7" borderId="5" xfId="0" applyNumberFormat="1" applyFont="1" applyFill="1" applyBorder="1" applyAlignment="1">
      <alignment horizontal="center" vertical="center"/>
    </xf>
    <xf numFmtId="0" fontId="33" fillId="7" borderId="6" xfId="0" applyNumberFormat="1" applyFont="1" applyFill="1" applyBorder="1" applyAlignment="1" applyProtection="1">
      <alignment horizontal="center" vertical="center"/>
      <protection locked="0"/>
    </xf>
    <xf numFmtId="49" fontId="33" fillId="0" borderId="0" xfId="0" applyNumberFormat="1" applyFont="1" applyFill="1" applyAlignment="1">
      <alignment horizontal="center"/>
    </xf>
    <xf numFmtId="0" fontId="31" fillId="0" borderId="0" xfId="0" applyNumberFormat="1" applyFont="1"/>
    <xf numFmtId="49" fontId="32" fillId="14" borderId="3" xfId="0" applyNumberFormat="1" applyFont="1" applyFill="1" applyBorder="1" applyAlignment="1">
      <alignment horizontal="center" vertical="center"/>
    </xf>
    <xf numFmtId="0" fontId="32" fillId="14" borderId="7" xfId="0" applyNumberFormat="1" applyFont="1" applyFill="1" applyBorder="1" applyAlignment="1">
      <alignment horizontal="center" vertical="center"/>
    </xf>
    <xf numFmtId="0" fontId="32" fillId="14" borderId="5" xfId="0" applyNumberFormat="1" applyFont="1" applyFill="1" applyBorder="1" applyAlignment="1">
      <alignment horizontal="center" vertical="center"/>
    </xf>
    <xf numFmtId="0" fontId="32" fillId="14" borderId="6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horizontal="center" vertical="center"/>
    </xf>
    <xf numFmtId="0" fontId="32" fillId="15" borderId="4" xfId="0" applyNumberFormat="1" applyFont="1" applyFill="1" applyBorder="1" applyAlignment="1">
      <alignment horizontal="center" vertical="center" wrapText="1"/>
    </xf>
    <xf numFmtId="0" fontId="32" fillId="15" borderId="7" xfId="0" applyNumberFormat="1" applyFont="1" applyFill="1" applyBorder="1" applyAlignment="1">
      <alignment horizontal="center" vertical="center"/>
    </xf>
    <xf numFmtId="0" fontId="32" fillId="15" borderId="5" xfId="0" applyNumberFormat="1" applyFont="1" applyFill="1" applyBorder="1" applyAlignment="1">
      <alignment horizontal="center" vertical="center"/>
    </xf>
    <xf numFmtId="0" fontId="32" fillId="15" borderId="6" xfId="0" applyNumberFormat="1" applyFont="1" applyFill="1" applyBorder="1" applyAlignment="1">
      <alignment horizontal="center" vertical="center"/>
    </xf>
    <xf numFmtId="0" fontId="32" fillId="9" borderId="4" xfId="0" applyNumberFormat="1" applyFont="1" applyFill="1" applyBorder="1" applyAlignment="1">
      <alignment horizontal="center" vertical="center"/>
    </xf>
    <xf numFmtId="0" fontId="32" fillId="9" borderId="7" xfId="0" applyNumberFormat="1" applyFont="1" applyFill="1" applyBorder="1" applyAlignment="1">
      <alignment horizontal="center" vertical="center"/>
    </xf>
    <xf numFmtId="0" fontId="32" fillId="9" borderId="5" xfId="0" applyNumberFormat="1" applyFont="1" applyFill="1" applyBorder="1" applyAlignment="1">
      <alignment horizontal="center" vertical="center"/>
    </xf>
    <xf numFmtId="0" fontId="32" fillId="9" borderId="6" xfId="0" applyNumberFormat="1" applyFont="1" applyFill="1" applyBorder="1" applyAlignment="1">
      <alignment horizontal="center" vertical="center"/>
    </xf>
    <xf numFmtId="0" fontId="32" fillId="12" borderId="7" xfId="0" applyNumberFormat="1" applyFont="1" applyFill="1" applyBorder="1" applyAlignment="1">
      <alignment horizontal="center" vertical="center"/>
    </xf>
    <xf numFmtId="0" fontId="32" fillId="12" borderId="5" xfId="0" applyNumberFormat="1" applyFont="1" applyFill="1" applyBorder="1" applyAlignment="1">
      <alignment horizontal="center" vertical="center"/>
    </xf>
    <xf numFmtId="0" fontId="32" fillId="12" borderId="6" xfId="0" applyNumberFormat="1" applyFont="1" applyFill="1" applyBorder="1" applyAlignment="1">
      <alignment horizontal="center" vertical="center"/>
    </xf>
    <xf numFmtId="49" fontId="32" fillId="2" borderId="3" xfId="0" applyNumberFormat="1" applyFont="1" applyFill="1" applyBorder="1"/>
    <xf numFmtId="0" fontId="32" fillId="2" borderId="7" xfId="0" applyNumberFormat="1" applyFont="1" applyFill="1" applyBorder="1"/>
    <xf numFmtId="0" fontId="32" fillId="2" borderId="5" xfId="0" applyNumberFormat="1" applyFont="1" applyFill="1" applyBorder="1"/>
    <xf numFmtId="0" fontId="31" fillId="0" borderId="6" xfId="0" applyNumberFormat="1" applyFont="1" applyFill="1" applyBorder="1"/>
    <xf numFmtId="0" fontId="31" fillId="0" borderId="0" xfId="0" applyNumberFormat="1" applyFont="1" applyFill="1"/>
    <xf numFmtId="0" fontId="32" fillId="0" borderId="4" xfId="0" applyNumberFormat="1" applyFont="1" applyFill="1" applyBorder="1"/>
    <xf numFmtId="0" fontId="31" fillId="0" borderId="3" xfId="0" applyNumberFormat="1" applyFont="1" applyBorder="1"/>
    <xf numFmtId="0" fontId="31" fillId="0" borderId="2" xfId="0" applyNumberFormat="1" applyFont="1" applyBorder="1" applyAlignment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  <protection locked="0"/>
    </xf>
    <xf numFmtId="0" fontId="31" fillId="0" borderId="2" xfId="0" applyNumberFormat="1" applyFont="1" applyBorder="1"/>
    <xf numFmtId="49" fontId="31" fillId="0" borderId="3" xfId="0" applyNumberFormat="1" applyFont="1" applyBorder="1"/>
    <xf numFmtId="0" fontId="31" fillId="0" borderId="3" xfId="0" applyNumberFormat="1" applyFont="1" applyBorder="1" applyAlignment="1">
      <alignment horizontal="center" vertical="center"/>
    </xf>
    <xf numFmtId="0" fontId="31" fillId="0" borderId="4" xfId="0" applyNumberFormat="1" applyFont="1" applyFill="1" applyBorder="1"/>
    <xf numFmtId="0" fontId="31" fillId="0" borderId="7" xfId="0" applyNumberFormat="1" applyFont="1" applyBorder="1" applyAlignment="1">
      <alignment horizontal="center" vertical="center"/>
    </xf>
    <xf numFmtId="0" fontId="31" fillId="0" borderId="5" xfId="0" applyNumberFormat="1" applyFont="1" applyBorder="1" applyAlignment="1">
      <alignment horizontal="center" vertical="center"/>
    </xf>
    <xf numFmtId="0" fontId="31" fillId="0" borderId="6" xfId="0" applyNumberFormat="1" applyFont="1" applyFill="1" applyBorder="1" applyAlignment="1" applyProtection="1">
      <alignment horizontal="center" vertical="center"/>
      <protection locked="0"/>
    </xf>
    <xf numFmtId="0" fontId="31" fillId="0" borderId="4" xfId="0" applyNumberFormat="1" applyFont="1" applyBorder="1"/>
    <xf numFmtId="0" fontId="32" fillId="0" borderId="7" xfId="0" applyNumberFormat="1" applyFont="1" applyBorder="1" applyAlignment="1">
      <alignment horizontal="center" vertical="center"/>
    </xf>
    <xf numFmtId="0" fontId="32" fillId="0" borderId="5" xfId="0" applyNumberFormat="1" applyFont="1" applyBorder="1" applyAlignment="1">
      <alignment horizontal="center" vertical="center"/>
    </xf>
    <xf numFmtId="0" fontId="32" fillId="0" borderId="6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NumberFormat="1" applyFont="1" applyAlignment="1">
      <alignment horizontal="center" vertical="center"/>
    </xf>
    <xf numFmtId="49" fontId="31" fillId="0" borderId="5" xfId="0" applyNumberFormat="1" applyFont="1" applyBorder="1"/>
    <xf numFmtId="0" fontId="31" fillId="0" borderId="0" xfId="0" applyNumberFormat="1" applyFont="1" applyBorder="1"/>
    <xf numFmtId="0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5" xfId="0" applyNumberFormat="1" applyFont="1" applyFill="1" applyBorder="1"/>
    <xf numFmtId="0" fontId="31" fillId="0" borderId="5" xfId="0" applyNumberFormat="1" applyFont="1" applyFill="1" applyBorder="1" applyAlignment="1" applyProtection="1">
      <alignment horizontal="center" vertical="center"/>
      <protection locked="0"/>
    </xf>
    <xf numFmtId="49" fontId="31" fillId="2" borderId="0" xfId="0" applyNumberFormat="1" applyFont="1" applyFill="1" applyBorder="1" applyProtection="1"/>
    <xf numFmtId="0" fontId="31" fillId="2" borderId="0" xfId="0" applyNumberFormat="1" applyFont="1" applyFill="1" applyBorder="1" applyProtection="1"/>
    <xf numFmtId="0" fontId="31" fillId="0" borderId="0" xfId="0" applyNumberFormat="1" applyFont="1" applyFill="1" applyBorder="1" applyAlignment="1" applyProtection="1">
      <alignment horizontal="center" vertical="center"/>
    </xf>
    <xf numFmtId="49" fontId="32" fillId="17" borderId="4" xfId="0" applyNumberFormat="1" applyFont="1" applyFill="1" applyBorder="1" applyAlignment="1">
      <alignment horizontal="center" vertical="center" wrapText="1"/>
    </xf>
    <xf numFmtId="0" fontId="32" fillId="13" borderId="4" xfId="0" applyNumberFormat="1" applyFont="1" applyFill="1" applyBorder="1" applyAlignment="1">
      <alignment horizontal="center" vertical="center" wrapText="1"/>
    </xf>
    <xf numFmtId="0" fontId="32" fillId="20" borderId="4" xfId="0" applyNumberFormat="1" applyFont="1" applyFill="1" applyBorder="1" applyAlignment="1">
      <alignment horizontal="center" vertical="center"/>
    </xf>
    <xf numFmtId="0" fontId="32" fillId="22" borderId="8" xfId="0" applyNumberFormat="1" applyFont="1" applyFill="1" applyBorder="1" applyAlignment="1">
      <alignment horizontal="center" vertical="center" wrapText="1"/>
    </xf>
    <xf numFmtId="49" fontId="32" fillId="2" borderId="4" xfId="0" applyNumberFormat="1" applyFont="1" applyFill="1" applyBorder="1"/>
    <xf numFmtId="0" fontId="32" fillId="2" borderId="5" xfId="0" applyNumberFormat="1" applyFont="1" applyFill="1" applyBorder="1" applyAlignment="1">
      <alignment horizontal="center" vertical="center"/>
    </xf>
    <xf numFmtId="0" fontId="31" fillId="0" borderId="8" xfId="0" applyNumberFormat="1" applyFont="1" applyBorder="1"/>
    <xf numFmtId="49" fontId="31" fillId="0" borderId="4" xfId="0" applyNumberFormat="1" applyFont="1" applyBorder="1"/>
    <xf numFmtId="0" fontId="31" fillId="0" borderId="0" xfId="0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49" fontId="31" fillId="0" borderId="0" xfId="0" applyNumberFormat="1" applyFont="1" applyBorder="1"/>
    <xf numFmtId="0" fontId="31" fillId="0" borderId="0" xfId="0" applyNumberFormat="1" applyFont="1" applyBorder="1" applyAlignment="1">
      <alignment horizontal="left" vertical="top"/>
    </xf>
    <xf numFmtId="0" fontId="31" fillId="0" borderId="0" xfId="0" applyNumberFormat="1" applyFont="1" applyBorder="1" applyAlignment="1">
      <alignment horizontal="center" vertical="center"/>
    </xf>
    <xf numFmtId="0" fontId="31" fillId="2" borderId="0" xfId="0" applyNumberFormat="1" applyFont="1" applyFill="1" applyBorder="1" applyAlignment="1" applyProtection="1">
      <alignment horizontal="center" vertical="center"/>
      <protection locked="0"/>
    </xf>
    <xf numFmtId="49" fontId="34" fillId="0" borderId="0" xfId="0" applyNumberFormat="1" applyFont="1"/>
    <xf numFmtId="49" fontId="32" fillId="0" borderId="0" xfId="0" applyNumberFormat="1" applyFont="1"/>
    <xf numFmtId="0" fontId="31" fillId="0" borderId="0" xfId="0" applyFont="1"/>
    <xf numFmtId="49" fontId="34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/>
    </xf>
    <xf numFmtId="49" fontId="32" fillId="0" borderId="0" xfId="0" applyNumberFormat="1" applyFont="1" applyAlignment="1">
      <alignment horizontal="center"/>
    </xf>
    <xf numFmtId="49" fontId="33" fillId="0" borderId="0" xfId="0" applyNumberFormat="1" applyFont="1"/>
    <xf numFmtId="49" fontId="33" fillId="0" borderId="0" xfId="0" applyNumberFormat="1" applyFont="1" applyAlignment="1">
      <alignment horizontal="center"/>
    </xf>
    <xf numFmtId="1" fontId="32" fillId="5" borderId="3" xfId="0" applyNumberFormat="1" applyFont="1" applyFill="1" applyBorder="1" applyAlignment="1">
      <alignment horizontal="center" vertical="center"/>
    </xf>
    <xf numFmtId="0" fontId="32" fillId="5" borderId="2" xfId="0" applyNumberFormat="1" applyFont="1" applyFill="1" applyBorder="1" applyAlignment="1">
      <alignment horizontal="center" vertical="center"/>
    </xf>
    <xf numFmtId="49" fontId="32" fillId="5" borderId="2" xfId="0" applyNumberFormat="1" applyFont="1" applyFill="1" applyBorder="1" applyAlignment="1">
      <alignment vertical="center"/>
    </xf>
    <xf numFmtId="49" fontId="32" fillId="5" borderId="1" xfId="0" applyNumberFormat="1" applyFont="1" applyFill="1" applyBorder="1" applyAlignment="1">
      <alignment vertical="center"/>
    </xf>
    <xf numFmtId="49" fontId="32" fillId="0" borderId="3" xfId="0" applyNumberFormat="1" applyFont="1" applyBorder="1" applyAlignment="1">
      <alignment horizontal="left" vertical="center"/>
    </xf>
    <xf numFmtId="1" fontId="32" fillId="22" borderId="3" xfId="0" applyNumberFormat="1" applyFont="1" applyFill="1" applyBorder="1" applyAlignment="1">
      <alignment horizontal="center" vertical="center"/>
    </xf>
    <xf numFmtId="0" fontId="32" fillId="22" borderId="2" xfId="0" applyNumberFormat="1" applyFont="1" applyFill="1" applyBorder="1" applyAlignment="1">
      <alignment horizontal="center" vertical="center"/>
    </xf>
    <xf numFmtId="49" fontId="32" fillId="0" borderId="3" xfId="0" applyNumberFormat="1" applyFont="1" applyBorder="1" applyAlignment="1">
      <alignment horizontal="left"/>
    </xf>
    <xf numFmtId="49" fontId="31" fillId="0" borderId="0" xfId="0" applyNumberFormat="1" applyFont="1" applyAlignment="1">
      <alignment horizontal="center" vertical="center"/>
    </xf>
    <xf numFmtId="1" fontId="35" fillId="0" borderId="19" xfId="7" applyNumberFormat="1" applyFont="1" applyFill="1" applyBorder="1" applyAlignment="1">
      <alignment horizontal="left" vertical="center" wrapText="1"/>
    </xf>
    <xf numFmtId="1" fontId="31" fillId="0" borderId="19" xfId="0" applyNumberFormat="1" applyFont="1" applyBorder="1" applyAlignment="1">
      <alignment horizontal="center"/>
    </xf>
    <xf numFmtId="1" fontId="31" fillId="0" borderId="20" xfId="0" applyNumberFormat="1" applyFont="1" applyBorder="1" applyAlignment="1">
      <alignment horizontal="center"/>
    </xf>
    <xf numFmtId="1" fontId="31" fillId="0" borderId="21" xfId="0" applyNumberFormat="1" applyFont="1" applyBorder="1" applyAlignment="1">
      <alignment horizontal="center"/>
    </xf>
    <xf numFmtId="1" fontId="35" fillId="0" borderId="22" xfId="7" applyNumberFormat="1" applyFont="1" applyFill="1" applyBorder="1" applyAlignment="1">
      <alignment horizontal="left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 vertical="center"/>
    </xf>
    <xf numFmtId="1" fontId="31" fillId="0" borderId="24" xfId="0" applyNumberFormat="1" applyFont="1" applyBorder="1" applyAlignment="1">
      <alignment horizontal="center"/>
    </xf>
    <xf numFmtId="1" fontId="35" fillId="0" borderId="25" xfId="7" applyNumberFormat="1" applyFont="1" applyFill="1" applyBorder="1" applyAlignment="1">
      <alignment horizontal="left" vertical="center" wrapText="1"/>
    </xf>
    <xf numFmtId="1" fontId="31" fillId="0" borderId="25" xfId="0" applyNumberFormat="1" applyFont="1" applyBorder="1" applyAlignment="1">
      <alignment horizontal="center"/>
    </xf>
    <xf numFmtId="1" fontId="31" fillId="0" borderId="26" xfId="0" applyNumberFormat="1" applyFont="1" applyBorder="1" applyAlignment="1">
      <alignment horizontal="center"/>
    </xf>
    <xf numFmtId="1" fontId="31" fillId="0" borderId="27" xfId="0" applyNumberFormat="1" applyFont="1" applyBorder="1" applyAlignment="1">
      <alignment horizontal="center"/>
    </xf>
    <xf numFmtId="1" fontId="31" fillId="0" borderId="26" xfId="0" applyNumberFormat="1" applyFont="1" applyBorder="1" applyAlignment="1">
      <alignment horizontal="center" vertical="center"/>
    </xf>
    <xf numFmtId="3" fontId="35" fillId="0" borderId="25" xfId="7" applyNumberFormat="1" applyFont="1" applyFill="1" applyBorder="1" applyAlignment="1">
      <alignment horizontal="left" vertical="center" wrapText="1"/>
    </xf>
    <xf numFmtId="49" fontId="31" fillId="0" borderId="28" xfId="0" applyNumberFormat="1" applyFont="1" applyBorder="1" applyAlignment="1">
      <alignment horizontal="left"/>
    </xf>
    <xf numFmtId="49" fontId="31" fillId="0" borderId="29" xfId="0" applyNumberFormat="1" applyFont="1" applyBorder="1" applyAlignment="1">
      <alignment horizontal="left"/>
    </xf>
    <xf numFmtId="1" fontId="31" fillId="0" borderId="28" xfId="0" applyNumberFormat="1" applyFont="1" applyBorder="1" applyAlignment="1">
      <alignment horizontal="center"/>
    </xf>
    <xf numFmtId="1" fontId="31" fillId="0" borderId="30" xfId="0" applyNumberFormat="1" applyFont="1" applyBorder="1" applyAlignment="1">
      <alignment horizontal="center"/>
    </xf>
    <xf numFmtId="1" fontId="31" fillId="0" borderId="29" xfId="0" applyNumberFormat="1" applyFont="1" applyBorder="1" applyAlignment="1">
      <alignment horizontal="center"/>
    </xf>
    <xf numFmtId="0" fontId="35" fillId="0" borderId="31" xfId="6" applyFont="1" applyBorder="1" applyAlignment="1" applyProtection="1">
      <alignment wrapText="1"/>
    </xf>
    <xf numFmtId="1" fontId="35" fillId="0" borderId="31" xfId="7" applyNumberFormat="1" applyFont="1" applyFill="1" applyBorder="1" applyAlignment="1">
      <alignment horizontal="left" wrapText="1"/>
    </xf>
    <xf numFmtId="3" fontId="31" fillId="17" borderId="14" xfId="0" applyNumberFormat="1" applyFont="1" applyFill="1" applyBorder="1" applyAlignment="1">
      <alignment horizontal="center"/>
    </xf>
    <xf numFmtId="3" fontId="31" fillId="17" borderId="13" xfId="0" applyNumberFormat="1" applyFont="1" applyFill="1" applyBorder="1" applyAlignment="1">
      <alignment horizontal="center"/>
    </xf>
    <xf numFmtId="0" fontId="35" fillId="0" borderId="16" xfId="6" applyFont="1" applyBorder="1" applyAlignment="1" applyProtection="1">
      <alignment wrapText="1"/>
    </xf>
    <xf numFmtId="1" fontId="35" fillId="0" borderId="16" xfId="7" applyNumberFormat="1" applyFont="1" applyFill="1" applyBorder="1" applyAlignment="1">
      <alignment horizontal="left" wrapText="1"/>
    </xf>
    <xf numFmtId="0" fontId="35" fillId="0" borderId="35" xfId="6" applyFont="1" applyBorder="1" applyAlignment="1" applyProtection="1">
      <alignment wrapText="1"/>
    </xf>
    <xf numFmtId="1" fontId="35" fillId="0" borderId="35" xfId="7" applyNumberFormat="1" applyFont="1" applyFill="1" applyBorder="1" applyAlignment="1">
      <alignment horizontal="left" wrapText="1"/>
    </xf>
    <xf numFmtId="1" fontId="31" fillId="0" borderId="25" xfId="0" applyNumberFormat="1" applyFont="1" applyBorder="1" applyAlignment="1">
      <alignment horizontal="center" vertical="center"/>
    </xf>
    <xf numFmtId="1" fontId="31" fillId="0" borderId="27" xfId="0" applyNumberFormat="1" applyFont="1" applyBorder="1" applyAlignment="1">
      <alignment horizontal="center" vertical="center"/>
    </xf>
    <xf numFmtId="0" fontId="35" fillId="0" borderId="25" xfId="7" applyFont="1" applyFill="1" applyBorder="1" applyAlignment="1">
      <alignment horizontal="left" vertical="center" wrapText="1"/>
    </xf>
    <xf numFmtId="49" fontId="31" fillId="0" borderId="28" xfId="0" applyNumberFormat="1" applyFont="1" applyBorder="1" applyAlignment="1">
      <alignment wrapText="1"/>
    </xf>
    <xf numFmtId="1" fontId="31" fillId="0" borderId="28" xfId="0" applyNumberFormat="1" applyFont="1" applyBorder="1" applyAlignment="1">
      <alignment horizontal="center" vertical="center"/>
    </xf>
    <xf numFmtId="1" fontId="31" fillId="0" borderId="30" xfId="0" applyNumberFormat="1" applyFont="1" applyBorder="1" applyAlignment="1">
      <alignment horizontal="center" vertical="center"/>
    </xf>
    <xf numFmtId="1" fontId="31" fillId="0" borderId="29" xfId="0" applyNumberFormat="1" applyFont="1" applyBorder="1" applyAlignment="1">
      <alignment horizontal="center" vertical="center"/>
    </xf>
    <xf numFmtId="1" fontId="35" fillId="0" borderId="28" xfId="7" applyNumberFormat="1" applyFont="1" applyFill="1" applyBorder="1" applyAlignment="1">
      <alignment horizontal="left" vertical="center" wrapText="1"/>
    </xf>
    <xf numFmtId="1" fontId="35" fillId="0" borderId="0" xfId="7" applyNumberFormat="1" applyFont="1" applyFill="1" applyBorder="1" applyAlignment="1">
      <alignment horizontal="left" vertical="center" wrapText="1"/>
    </xf>
    <xf numFmtId="2" fontId="31" fillId="0" borderId="0" xfId="0" applyNumberFormat="1" applyFont="1"/>
    <xf numFmtId="1" fontId="31" fillId="2" borderId="0" xfId="0" applyNumberFormat="1" applyFont="1" applyFill="1" applyAlignment="1">
      <alignment horizontal="left"/>
    </xf>
    <xf numFmtId="49" fontId="36" fillId="8" borderId="36" xfId="0" applyNumberFormat="1" applyFont="1" applyFill="1" applyBorder="1" applyAlignment="1">
      <alignment horizontal="center"/>
    </xf>
    <xf numFmtId="3" fontId="36" fillId="8" borderId="14" xfId="0" applyNumberFormat="1" applyFont="1" applyFill="1" applyBorder="1"/>
    <xf numFmtId="3" fontId="36" fillId="8" borderId="14" xfId="0" applyNumberFormat="1" applyFont="1" applyFill="1" applyBorder="1" applyAlignment="1">
      <alignment horizontal="center" vertical="center"/>
    </xf>
    <xf numFmtId="3" fontId="36" fillId="8" borderId="13" xfId="0" applyNumberFormat="1" applyFont="1" applyFill="1" applyBorder="1"/>
    <xf numFmtId="0" fontId="35" fillId="8" borderId="3" xfId="6" applyFont="1" applyFill="1" applyBorder="1" applyAlignment="1" applyProtection="1">
      <alignment horizontal="center" vertical="center"/>
    </xf>
    <xf numFmtId="1" fontId="35" fillId="0" borderId="3" xfId="7" applyNumberFormat="1" applyFont="1" applyFill="1" applyBorder="1" applyAlignment="1">
      <alignment horizontal="left" vertical="center" wrapText="1"/>
    </xf>
    <xf numFmtId="1" fontId="31" fillId="0" borderId="3" xfId="0" applyNumberFormat="1" applyFont="1" applyBorder="1" applyAlignment="1">
      <alignment horizontal="center"/>
    </xf>
    <xf numFmtId="1" fontId="31" fillId="0" borderId="2" xfId="0" applyNumberFormat="1" applyFont="1" applyBorder="1" applyAlignment="1">
      <alignment horizontal="center"/>
    </xf>
    <xf numFmtId="1" fontId="31" fillId="0" borderId="1" xfId="0" applyNumberFormat="1" applyFont="1" applyBorder="1" applyAlignment="1">
      <alignment horizontal="center"/>
    </xf>
    <xf numFmtId="3" fontId="35" fillId="0" borderId="3" xfId="7" applyNumberFormat="1" applyFont="1" applyFill="1" applyBorder="1" applyAlignment="1">
      <alignment horizontal="left" vertical="center" wrapText="1"/>
    </xf>
    <xf numFmtId="3" fontId="35" fillId="2" borderId="28" xfId="7" applyNumberFormat="1" applyFont="1" applyFill="1" applyBorder="1" applyAlignment="1">
      <alignment horizontal="left" vertical="center" wrapText="1"/>
    </xf>
    <xf numFmtId="1" fontId="31" fillId="2" borderId="28" xfId="0" applyNumberFormat="1" applyFont="1" applyFill="1" applyBorder="1" applyAlignment="1">
      <alignment horizontal="center"/>
    </xf>
    <xf numFmtId="1" fontId="31" fillId="2" borderId="30" xfId="0" applyNumberFormat="1" applyFont="1" applyFill="1" applyBorder="1" applyAlignment="1">
      <alignment horizontal="center"/>
    </xf>
    <xf numFmtId="1" fontId="31" fillId="2" borderId="29" xfId="0" applyNumberFormat="1" applyFont="1" applyFill="1" applyBorder="1" applyAlignment="1">
      <alignment horizontal="center"/>
    </xf>
    <xf numFmtId="49" fontId="28" fillId="0" borderId="0" xfId="0" applyNumberFormat="1" applyFont="1" applyFill="1" applyBorder="1"/>
    <xf numFmtId="0" fontId="28" fillId="7" borderId="6" xfId="0" applyNumberFormat="1" applyFont="1" applyFill="1" applyBorder="1" applyAlignment="1" applyProtection="1">
      <alignment horizontal="center" vertical="center"/>
      <protection locked="0"/>
    </xf>
    <xf numFmtId="0" fontId="28" fillId="0" borderId="9" xfId="0" applyNumberFormat="1" applyFont="1" applyFill="1" applyBorder="1" applyAlignment="1" applyProtection="1">
      <alignment horizontal="center" vertical="center"/>
      <protection locked="0"/>
    </xf>
    <xf numFmtId="0" fontId="28" fillId="0" borderId="17" xfId="0" applyNumberFormat="1" applyFont="1" applyBorder="1" applyAlignment="1">
      <alignment horizontal="center" vertical="center"/>
    </xf>
    <xf numFmtId="0" fontId="28" fillId="2" borderId="18" xfId="0" applyNumberFormat="1" applyFont="1" applyFill="1" applyBorder="1" applyAlignment="1" applyProtection="1">
      <alignment horizontal="center" vertical="center"/>
      <protection locked="0"/>
    </xf>
    <xf numFmtId="0" fontId="2" fillId="2" borderId="7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8" fillId="2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Border="1" applyAlignment="1">
      <alignment horizontal="left" wrapText="1"/>
    </xf>
    <xf numFmtId="49" fontId="26" fillId="0" borderId="0" xfId="0" applyNumberFormat="1" applyFont="1" applyBorder="1"/>
    <xf numFmtId="0" fontId="2" fillId="0" borderId="0" xfId="0" applyNumberFormat="1" applyFont="1" applyBorder="1" applyAlignment="1">
      <alignment horizontal="left" vertical="top"/>
    </xf>
    <xf numFmtId="0" fontId="2" fillId="2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NumberFormat="1" applyFont="1" applyBorder="1" applyAlignment="1">
      <alignment vertical="center"/>
    </xf>
    <xf numFmtId="49" fontId="5" fillId="2" borderId="2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vertical="center"/>
      <protection locked="0"/>
    </xf>
    <xf numFmtId="0" fontId="2" fillId="0" borderId="11" xfId="0" applyNumberFormat="1" applyFont="1" applyBorder="1" applyAlignment="1">
      <alignment vertical="center"/>
    </xf>
    <xf numFmtId="0" fontId="5" fillId="2" borderId="7" xfId="0" applyNumberFormat="1" applyFont="1" applyFill="1" applyBorder="1" applyAlignment="1">
      <alignment horizontal="center"/>
    </xf>
    <xf numFmtId="49" fontId="26" fillId="0" borderId="0" xfId="0" applyNumberFormat="1" applyFont="1" applyFill="1" applyAlignment="1">
      <alignment horizontal="center"/>
    </xf>
    <xf numFmtId="0" fontId="2" fillId="2" borderId="6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37" fillId="0" borderId="6" xfId="0" applyNumberFormat="1" applyFont="1" applyFill="1" applyBorder="1" applyAlignment="1" applyProtection="1">
      <alignment horizontal="center" vertical="center"/>
      <protection locked="0"/>
    </xf>
    <xf numFmtId="1" fontId="28" fillId="0" borderId="25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 vertical="center"/>
    </xf>
    <xf numFmtId="0" fontId="11" fillId="5" borderId="2" xfId="0" applyNumberFormat="1" applyFont="1" applyFill="1" applyBorder="1" applyAlignment="1">
      <alignment horizontal="center" vertical="center"/>
    </xf>
    <xf numFmtId="0" fontId="11" fillId="22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12" borderId="3" xfId="0" applyNumberFormat="1" applyFont="1" applyFill="1" applyBorder="1" applyAlignment="1">
      <alignment horizontal="center" vertical="center"/>
    </xf>
    <xf numFmtId="0" fontId="11" fillId="12" borderId="2" xfId="0" applyNumberFormat="1" applyFont="1" applyFill="1" applyBorder="1" applyAlignment="1">
      <alignment horizontal="center" vertical="center"/>
    </xf>
    <xf numFmtId="0" fontId="28" fillId="0" borderId="6" xfId="0" applyNumberFormat="1" applyFont="1" applyFill="1" applyBorder="1" applyAlignment="1" applyProtection="1">
      <alignment horizontal="center" vertical="center"/>
      <protection locked="0"/>
    </xf>
    <xf numFmtId="0" fontId="5" fillId="4" borderId="4" xfId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1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1" fontId="5" fillId="3" borderId="7" xfId="0" applyNumberFormat="1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right" vertical="center"/>
    </xf>
    <xf numFmtId="1" fontId="5" fillId="3" borderId="6" xfId="0" applyNumberFormat="1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4" borderId="8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5" fillId="6" borderId="8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0" fontId="6" fillId="0" borderId="36" xfId="0" applyNumberFormat="1" applyFont="1" applyBorder="1" applyAlignment="1">
      <alignment horizontal="center"/>
    </xf>
    <xf numFmtId="1" fontId="6" fillId="0" borderId="36" xfId="0" applyNumberFormat="1" applyFont="1" applyBorder="1" applyAlignment="1">
      <alignment horizontal="center"/>
    </xf>
    <xf numFmtId="0" fontId="19" fillId="10" borderId="12" xfId="0" applyNumberFormat="1" applyFont="1" applyFill="1" applyBorder="1" applyAlignment="1">
      <alignment horizontal="center"/>
    </xf>
    <xf numFmtId="1" fontId="19" fillId="10" borderId="12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6" fillId="0" borderId="4" xfId="0" applyNumberFormat="1" applyFont="1" applyBorder="1" applyAlignment="1">
      <alignment horizontal="left"/>
    </xf>
    <xf numFmtId="49" fontId="6" fillId="7" borderId="4" xfId="0" applyNumberFormat="1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1" fontId="6" fillId="0" borderId="1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left"/>
    </xf>
    <xf numFmtId="3" fontId="6" fillId="0" borderId="4" xfId="0" applyNumberFormat="1" applyFont="1" applyBorder="1" applyAlignment="1">
      <alignment horizontal="left"/>
    </xf>
    <xf numFmtId="49" fontId="19" fillId="10" borderId="4" xfId="0" applyNumberFormat="1" applyFont="1" applyFill="1" applyBorder="1" applyAlignment="1">
      <alignment horizontal="center"/>
    </xf>
    <xf numFmtId="49" fontId="6" fillId="0" borderId="25" xfId="0" applyNumberFormat="1" applyFont="1" applyBorder="1" applyAlignment="1">
      <alignment horizontal="left"/>
    </xf>
    <xf numFmtId="49" fontId="6" fillId="0" borderId="27" xfId="0" applyNumberFormat="1" applyFont="1" applyBorder="1" applyAlignment="1">
      <alignment horizontal="left"/>
    </xf>
    <xf numFmtId="49" fontId="6" fillId="0" borderId="26" xfId="0" applyNumberFormat="1" applyFont="1" applyBorder="1" applyAlignment="1">
      <alignment horizontal="left"/>
    </xf>
    <xf numFmtId="49" fontId="6" fillId="0" borderId="30" xfId="0" applyNumberFormat="1" applyFont="1" applyBorder="1" applyAlignment="1">
      <alignment horizontal="left"/>
    </xf>
    <xf numFmtId="49" fontId="6" fillId="0" borderId="29" xfId="0" applyNumberFormat="1" applyFont="1" applyBorder="1" applyAlignment="1">
      <alignment horizontal="left"/>
    </xf>
    <xf numFmtId="1" fontId="6" fillId="0" borderId="32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left"/>
    </xf>
    <xf numFmtId="49" fontId="6" fillId="0" borderId="21" xfId="0" applyNumberFormat="1" applyFont="1" applyBorder="1" applyAlignment="1">
      <alignment horizontal="left"/>
    </xf>
    <xf numFmtId="49" fontId="6" fillId="0" borderId="20" xfId="0" applyNumberFormat="1" applyFont="1" applyBorder="1" applyAlignment="1">
      <alignment horizontal="left"/>
    </xf>
    <xf numFmtId="0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19" fillId="17" borderId="15" xfId="0" applyNumberFormat="1" applyFont="1" applyFill="1" applyBorder="1" applyAlignment="1">
      <alignment horizontal="center"/>
    </xf>
    <xf numFmtId="49" fontId="19" fillId="17" borderId="14" xfId="0" applyNumberFormat="1" applyFont="1" applyFill="1" applyBorder="1" applyAlignment="1">
      <alignment horizontal="center"/>
    </xf>
    <xf numFmtId="49" fontId="19" fillId="17" borderId="13" xfId="0" applyNumberFormat="1" applyFont="1" applyFill="1" applyBorder="1" applyAlignment="1">
      <alignment horizontal="center"/>
    </xf>
    <xf numFmtId="49" fontId="19" fillId="18" borderId="4" xfId="0" applyNumberFormat="1" applyFont="1" applyFill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49" fontId="12" fillId="20" borderId="7" xfId="0" applyNumberFormat="1" applyFont="1" applyFill="1" applyBorder="1" applyAlignment="1">
      <alignment horizontal="center" vertical="center"/>
    </xf>
    <xf numFmtId="49" fontId="12" fillId="20" borderId="5" xfId="0" applyNumberFormat="1" applyFont="1" applyFill="1" applyBorder="1" applyAlignment="1">
      <alignment horizontal="center" vertical="center"/>
    </xf>
    <xf numFmtId="49" fontId="12" fillId="20" borderId="2" xfId="0" applyNumberFormat="1" applyFont="1" applyFill="1" applyBorder="1" applyAlignment="1">
      <alignment horizontal="center" vertical="center"/>
    </xf>
    <xf numFmtId="49" fontId="12" fillId="20" borderId="6" xfId="0" applyNumberFormat="1" applyFont="1" applyFill="1" applyBorder="1" applyAlignment="1">
      <alignment horizontal="center" vertical="center"/>
    </xf>
    <xf numFmtId="49" fontId="12" fillId="17" borderId="3" xfId="0" applyNumberFormat="1" applyFont="1" applyFill="1" applyBorder="1" applyAlignment="1">
      <alignment horizontal="center"/>
    </xf>
    <xf numFmtId="49" fontId="12" fillId="17" borderId="2" xfId="0" applyNumberFormat="1" applyFont="1" applyFill="1" applyBorder="1" applyAlignment="1">
      <alignment horizontal="center"/>
    </xf>
    <xf numFmtId="49" fontId="12" fillId="17" borderId="1" xfId="0" applyNumberFormat="1" applyFont="1" applyFill="1" applyBorder="1" applyAlignment="1">
      <alignment horizontal="center"/>
    </xf>
    <xf numFmtId="0" fontId="22" fillId="9" borderId="3" xfId="6" applyFont="1" applyFill="1" applyBorder="1" applyAlignment="1" applyProtection="1">
      <alignment horizontal="center" vertical="center"/>
    </xf>
    <xf numFmtId="0" fontId="22" fillId="9" borderId="1" xfId="6" applyFont="1" applyFill="1" applyBorder="1" applyAlignment="1" applyProtection="1">
      <alignment horizontal="center" vertical="center"/>
    </xf>
    <xf numFmtId="0" fontId="22" fillId="9" borderId="2" xfId="6" applyFont="1" applyFill="1" applyBorder="1" applyAlignment="1" applyProtection="1">
      <alignment horizontal="center" vertical="center"/>
    </xf>
    <xf numFmtId="0" fontId="18" fillId="5" borderId="3" xfId="0" applyNumberFormat="1" applyFont="1" applyFill="1" applyBorder="1" applyAlignment="1">
      <alignment horizontal="center" vertical="center"/>
    </xf>
    <xf numFmtId="0" fontId="18" fillId="5" borderId="2" xfId="0" applyNumberFormat="1" applyFont="1" applyFill="1" applyBorder="1" applyAlignment="1">
      <alignment horizontal="center" vertical="center"/>
    </xf>
    <xf numFmtId="0" fontId="18" fillId="5" borderId="1" xfId="0" applyNumberFormat="1" applyFont="1" applyFill="1" applyBorder="1" applyAlignment="1">
      <alignment horizontal="center" vertical="center"/>
    </xf>
    <xf numFmtId="1" fontId="18" fillId="5" borderId="2" xfId="0" applyNumberFormat="1" applyFont="1" applyFill="1" applyBorder="1" applyAlignment="1">
      <alignment horizontal="center" vertical="center"/>
    </xf>
    <xf numFmtId="49" fontId="18" fillId="11" borderId="3" xfId="0" applyNumberFormat="1" applyFont="1" applyFill="1" applyBorder="1" applyAlignment="1" applyProtection="1">
      <alignment horizontal="center" vertical="center"/>
    </xf>
    <xf numFmtId="49" fontId="18" fillId="11" borderId="2" xfId="0" applyNumberFormat="1" applyFont="1" applyFill="1" applyBorder="1" applyAlignment="1" applyProtection="1">
      <alignment horizontal="center" vertical="center"/>
    </xf>
    <xf numFmtId="49" fontId="18" fillId="11" borderId="1" xfId="0" applyNumberFormat="1" applyFont="1" applyFill="1" applyBorder="1" applyAlignment="1" applyProtection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22" borderId="3" xfId="0" applyNumberFormat="1" applyFont="1" applyFill="1" applyBorder="1" applyAlignment="1">
      <alignment horizontal="center"/>
    </xf>
    <xf numFmtId="49" fontId="18" fillId="22" borderId="2" xfId="0" applyNumberFormat="1" applyFont="1" applyFill="1" applyBorder="1" applyAlignment="1">
      <alignment horizontal="center"/>
    </xf>
    <xf numFmtId="1" fontId="18" fillId="22" borderId="2" xfId="0" applyNumberFormat="1" applyFont="1" applyFill="1" applyBorder="1" applyAlignment="1">
      <alignment horizontal="center" vertical="center"/>
    </xf>
    <xf numFmtId="0" fontId="18" fillId="22" borderId="2" xfId="0" applyNumberFormat="1" applyFont="1" applyFill="1" applyBorder="1" applyAlignment="1">
      <alignment horizontal="center" vertical="center"/>
    </xf>
    <xf numFmtId="0" fontId="18" fillId="22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0" xfId="0" applyNumberFormat="1" applyFont="1" applyBorder="1" applyAlignment="1">
      <alignment horizontal="left" wrapText="1"/>
    </xf>
    <xf numFmtId="0" fontId="19" fillId="0" borderId="3" xfId="0" applyNumberFormat="1" applyFont="1" applyFill="1" applyBorder="1" applyAlignment="1">
      <alignment horizontal="left"/>
    </xf>
    <xf numFmtId="0" fontId="19" fillId="0" borderId="2" xfId="0" applyNumberFormat="1" applyFont="1" applyFill="1" applyBorder="1" applyAlignment="1">
      <alignment horizontal="left"/>
    </xf>
    <xf numFmtId="0" fontId="19" fillId="0" borderId="1" xfId="0" applyNumberFormat="1" applyFont="1" applyFill="1" applyBorder="1" applyAlignment="1">
      <alignment horizontal="left"/>
    </xf>
    <xf numFmtId="0" fontId="6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0" fontId="6" fillId="2" borderId="18" xfId="0" applyNumberFormat="1" applyFont="1" applyFill="1" applyBorder="1" applyAlignment="1" applyProtection="1">
      <alignment horizontal="center" vertical="center"/>
      <protection locked="0"/>
    </xf>
    <xf numFmtId="0" fontId="6" fillId="2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2" xfId="0" applyNumberFormat="1" applyFont="1" applyBorder="1" applyAlignment="1">
      <alignment horizontal="left" vertical="top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17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19" fillId="21" borderId="3" xfId="0" applyNumberFormat="1" applyFont="1" applyFill="1" applyBorder="1" applyAlignment="1">
      <alignment horizontal="center" vertical="center" wrapText="1"/>
    </xf>
    <xf numFmtId="0" fontId="19" fillId="21" borderId="2" xfId="0" applyNumberFormat="1" applyFont="1" applyFill="1" applyBorder="1" applyAlignment="1">
      <alignment horizontal="center" vertical="center" wrapText="1"/>
    </xf>
    <xf numFmtId="0" fontId="19" fillId="21" borderId="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left"/>
    </xf>
    <xf numFmtId="49" fontId="6" fillId="0" borderId="10" xfId="0" applyNumberFormat="1" applyFont="1" applyFill="1" applyBorder="1" applyAlignment="1">
      <alignment horizontal="left"/>
    </xf>
    <xf numFmtId="49" fontId="6" fillId="0" borderId="9" xfId="0" applyNumberFormat="1" applyFont="1" applyFill="1" applyBorder="1" applyAlignment="1">
      <alignment horizontal="left"/>
    </xf>
    <xf numFmtId="49" fontId="6" fillId="0" borderId="7" xfId="0" applyNumberFormat="1" applyFont="1" applyFill="1" applyBorder="1" applyAlignment="1">
      <alignment horizontal="left" wrapText="1"/>
    </xf>
    <xf numFmtId="49" fontId="6" fillId="0" borderId="5" xfId="0" applyNumberFormat="1" applyFont="1" applyFill="1" applyBorder="1" applyAlignment="1">
      <alignment horizontal="left" wrapText="1"/>
    </xf>
    <xf numFmtId="49" fontId="6" fillId="0" borderId="6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19" fillId="12" borderId="3" xfId="0" applyNumberFormat="1" applyFont="1" applyFill="1" applyBorder="1" applyAlignment="1">
      <alignment horizontal="center" vertical="center"/>
    </xf>
    <xf numFmtId="0" fontId="19" fillId="12" borderId="2" xfId="0" applyNumberFormat="1" applyFont="1" applyFill="1" applyBorder="1" applyAlignment="1">
      <alignment horizontal="center" vertical="center"/>
    </xf>
    <xf numFmtId="0" fontId="19" fillId="12" borderId="1" xfId="0" applyNumberFormat="1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49" fontId="19" fillId="10" borderId="3" xfId="0" applyNumberFormat="1" applyFont="1" applyFill="1" applyBorder="1" applyAlignment="1">
      <alignment horizontal="center" vertical="center" wrapText="1"/>
    </xf>
    <xf numFmtId="49" fontId="19" fillId="10" borderId="2" xfId="0" applyNumberFormat="1" applyFont="1" applyFill="1" applyBorder="1" applyAlignment="1">
      <alignment horizontal="center" vertical="center" wrapText="1"/>
    </xf>
    <xf numFmtId="49" fontId="19" fillId="10" borderId="1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left"/>
    </xf>
    <xf numFmtId="49" fontId="19" fillId="0" borderId="2" xfId="0" applyNumberFormat="1" applyFont="1" applyFill="1" applyBorder="1" applyAlignment="1">
      <alignment horizontal="left"/>
    </xf>
    <xf numFmtId="49" fontId="19" fillId="0" borderId="1" xfId="0" applyNumberFormat="1" applyFont="1" applyFill="1" applyBorder="1" applyAlignment="1">
      <alignment horizontal="left"/>
    </xf>
    <xf numFmtId="49" fontId="6" fillId="0" borderId="7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right"/>
    </xf>
    <xf numFmtId="0" fontId="18" fillId="12" borderId="3" xfId="0" applyNumberFormat="1" applyFont="1" applyFill="1" applyBorder="1" applyAlignment="1">
      <alignment horizontal="center" vertical="center"/>
    </xf>
    <xf numFmtId="0" fontId="18" fillId="12" borderId="2" xfId="0" applyNumberFormat="1" applyFont="1" applyFill="1" applyBorder="1" applyAlignment="1">
      <alignment horizontal="center" vertical="center"/>
    </xf>
    <xf numFmtId="0" fontId="18" fillId="12" borderId="1" xfId="0" applyNumberFormat="1" applyFont="1" applyFill="1" applyBorder="1" applyAlignment="1">
      <alignment horizontal="center" vertical="center"/>
    </xf>
    <xf numFmtId="49" fontId="18" fillId="12" borderId="3" xfId="0" applyNumberFormat="1" applyFont="1" applyFill="1" applyBorder="1" applyAlignment="1">
      <alignment horizontal="center" vertical="center"/>
    </xf>
    <xf numFmtId="49" fontId="18" fillId="12" borderId="2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19" fillId="0" borderId="3" xfId="0" applyNumberFormat="1" applyFont="1" applyFill="1" applyBorder="1" applyAlignment="1">
      <alignment horizontal="left" vertical="center"/>
    </xf>
    <xf numFmtId="49" fontId="19" fillId="0" borderId="2" xfId="0" applyNumberFormat="1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/>
    </xf>
    <xf numFmtId="0" fontId="6" fillId="4" borderId="4" xfId="0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>
      <alignment horizontal="left"/>
    </xf>
    <xf numFmtId="0" fontId="2" fillId="0" borderId="36" xfId="0" applyNumberFormat="1" applyFont="1" applyBorder="1" applyAlignment="1">
      <alignment horizontal="center"/>
    </xf>
    <xf numFmtId="1" fontId="2" fillId="0" borderId="36" xfId="0" applyNumberFormat="1" applyFont="1" applyBorder="1" applyAlignment="1">
      <alignment horizontal="center"/>
    </xf>
    <xf numFmtId="0" fontId="30" fillId="10" borderId="12" xfId="0" applyNumberFormat="1" applyFont="1" applyFill="1" applyBorder="1" applyAlignment="1">
      <alignment horizontal="center"/>
    </xf>
    <xf numFmtId="1" fontId="30" fillId="10" borderId="12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horizontal="left"/>
    </xf>
    <xf numFmtId="1" fontId="2" fillId="0" borderId="4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4" xfId="0" applyNumberFormat="1" applyFont="1" applyBorder="1" applyAlignment="1">
      <alignment horizontal="left"/>
    </xf>
    <xf numFmtId="49" fontId="2" fillId="7" borderId="4" xfId="0" applyNumberFormat="1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1" fontId="2" fillId="0" borderId="4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" fontId="2" fillId="0" borderId="4" xfId="0" applyNumberFormat="1" applyFont="1" applyBorder="1" applyAlignment="1">
      <alignment horizontal="left"/>
    </xf>
    <xf numFmtId="3" fontId="2" fillId="0" borderId="4" xfId="0" applyNumberFormat="1" applyFont="1" applyBorder="1" applyAlignment="1">
      <alignment horizontal="left"/>
    </xf>
    <xf numFmtId="49" fontId="30" fillId="10" borderId="4" xfId="0" applyNumberFormat="1" applyFont="1" applyFill="1" applyBorder="1" applyAlignment="1">
      <alignment horizontal="center"/>
    </xf>
    <xf numFmtId="49" fontId="2" fillId="0" borderId="25" xfId="0" applyNumberFormat="1" applyFont="1" applyBorder="1" applyAlignment="1">
      <alignment horizontal="left"/>
    </xf>
    <xf numFmtId="49" fontId="2" fillId="0" borderId="27" xfId="0" applyNumberFormat="1" applyFont="1" applyBorder="1" applyAlignment="1">
      <alignment horizontal="left"/>
    </xf>
    <xf numFmtId="49" fontId="2" fillId="0" borderId="26" xfId="0" applyNumberFormat="1" applyFont="1" applyBorder="1" applyAlignment="1">
      <alignment horizontal="left"/>
    </xf>
    <xf numFmtId="49" fontId="2" fillId="0" borderId="30" xfId="0" applyNumberFormat="1" applyFont="1" applyBorder="1" applyAlignment="1">
      <alignment horizontal="left"/>
    </xf>
    <xf numFmtId="49" fontId="2" fillId="0" borderId="29" xfId="0" applyNumberFormat="1" applyFont="1" applyBorder="1" applyAlignment="1">
      <alignment horizontal="left"/>
    </xf>
    <xf numFmtId="1" fontId="2" fillId="0" borderId="32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left"/>
    </xf>
    <xf numFmtId="49" fontId="2" fillId="0" borderId="21" xfId="0" applyNumberFormat="1" applyFont="1" applyBorder="1" applyAlignment="1">
      <alignment horizontal="left"/>
    </xf>
    <xf numFmtId="49" fontId="2" fillId="0" borderId="20" xfId="0" applyNumberFormat="1" applyFont="1" applyBorder="1" applyAlignment="1">
      <alignment horizontal="left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49" fontId="30" fillId="17" borderId="15" xfId="0" applyNumberFormat="1" applyFont="1" applyFill="1" applyBorder="1" applyAlignment="1">
      <alignment horizontal="center"/>
    </xf>
    <xf numFmtId="49" fontId="30" fillId="17" borderId="14" xfId="0" applyNumberFormat="1" applyFont="1" applyFill="1" applyBorder="1" applyAlignment="1">
      <alignment horizontal="center"/>
    </xf>
    <xf numFmtId="49" fontId="30" fillId="17" borderId="13" xfId="0" applyNumberFormat="1" applyFont="1" applyFill="1" applyBorder="1" applyAlignment="1">
      <alignment horizontal="center"/>
    </xf>
    <xf numFmtId="49" fontId="30" fillId="18" borderId="4" xfId="0" applyNumberFormat="1" applyFont="1" applyFill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49" fontId="3" fillId="20" borderId="7" xfId="0" applyNumberFormat="1" applyFont="1" applyFill="1" applyBorder="1" applyAlignment="1">
      <alignment horizontal="center" vertical="center"/>
    </xf>
    <xf numFmtId="49" fontId="3" fillId="20" borderId="5" xfId="0" applyNumberFormat="1" applyFont="1" applyFill="1" applyBorder="1" applyAlignment="1">
      <alignment horizontal="center" vertical="center"/>
    </xf>
    <xf numFmtId="49" fontId="3" fillId="20" borderId="2" xfId="0" applyNumberFormat="1" applyFont="1" applyFill="1" applyBorder="1" applyAlignment="1">
      <alignment horizontal="center" vertical="center"/>
    </xf>
    <xf numFmtId="49" fontId="3" fillId="20" borderId="6" xfId="0" applyNumberFormat="1" applyFont="1" applyFill="1" applyBorder="1" applyAlignment="1">
      <alignment horizontal="center" vertical="center"/>
    </xf>
    <xf numFmtId="49" fontId="3" fillId="17" borderId="3" xfId="0" applyNumberFormat="1" applyFont="1" applyFill="1" applyBorder="1" applyAlignment="1">
      <alignment horizontal="center"/>
    </xf>
    <xf numFmtId="49" fontId="3" fillId="17" borderId="2" xfId="0" applyNumberFormat="1" applyFont="1" applyFill="1" applyBorder="1" applyAlignment="1">
      <alignment horizontal="center"/>
    </xf>
    <xf numFmtId="49" fontId="3" fillId="17" borderId="1" xfId="0" applyNumberFormat="1" applyFont="1" applyFill="1" applyBorder="1" applyAlignment="1">
      <alignment horizontal="center"/>
    </xf>
    <xf numFmtId="0" fontId="11" fillId="5" borderId="3" xfId="0" applyNumberFormat="1" applyFont="1" applyFill="1" applyBorder="1" applyAlignment="1">
      <alignment horizontal="center" vertical="center"/>
    </xf>
    <xf numFmtId="0" fontId="11" fillId="5" borderId="2" xfId="0" applyNumberFormat="1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/>
    </xf>
    <xf numFmtId="1" fontId="11" fillId="5" borderId="2" xfId="0" applyNumberFormat="1" applyFont="1" applyFill="1" applyBorder="1" applyAlignment="1">
      <alignment horizontal="center" vertical="center"/>
    </xf>
    <xf numFmtId="49" fontId="11" fillId="11" borderId="3" xfId="0" applyNumberFormat="1" applyFont="1" applyFill="1" applyBorder="1" applyAlignment="1" applyProtection="1">
      <alignment horizontal="center" vertical="center"/>
    </xf>
    <xf numFmtId="49" fontId="11" fillId="11" borderId="2" xfId="0" applyNumberFormat="1" applyFont="1" applyFill="1" applyBorder="1" applyAlignment="1" applyProtection="1">
      <alignment horizontal="center" vertical="center"/>
    </xf>
    <xf numFmtId="49" fontId="11" fillId="11" borderId="1" xfId="0" applyNumberFormat="1" applyFont="1" applyFill="1" applyBorder="1" applyAlignment="1" applyProtection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11" fillId="22" borderId="3" xfId="0" applyNumberFormat="1" applyFont="1" applyFill="1" applyBorder="1" applyAlignment="1">
      <alignment horizontal="center"/>
    </xf>
    <xf numFmtId="49" fontId="11" fillId="22" borderId="2" xfId="0" applyNumberFormat="1" applyFont="1" applyFill="1" applyBorder="1" applyAlignment="1">
      <alignment horizontal="center"/>
    </xf>
    <xf numFmtId="1" fontId="11" fillId="22" borderId="2" xfId="0" applyNumberFormat="1" applyFont="1" applyFill="1" applyBorder="1" applyAlignment="1">
      <alignment horizontal="center" vertical="center"/>
    </xf>
    <xf numFmtId="0" fontId="11" fillId="22" borderId="2" xfId="0" applyNumberFormat="1" applyFont="1" applyFill="1" applyBorder="1" applyAlignment="1">
      <alignment horizontal="center" vertical="center"/>
    </xf>
    <xf numFmtId="0" fontId="11" fillId="22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NumberFormat="1" applyFont="1" applyFill="1" applyBorder="1" applyAlignment="1" applyProtection="1">
      <alignment horizontal="center" vertical="center"/>
      <protection locked="0"/>
    </xf>
    <xf numFmtId="0" fontId="2" fillId="2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5" fillId="21" borderId="3" xfId="0" applyNumberFormat="1" applyFont="1" applyFill="1" applyBorder="1" applyAlignment="1">
      <alignment horizontal="center" vertical="center" wrapText="1"/>
    </xf>
    <xf numFmtId="0" fontId="5" fillId="21" borderId="2" xfId="0" applyNumberFormat="1" applyFont="1" applyFill="1" applyBorder="1" applyAlignment="1">
      <alignment horizontal="center" vertical="center" wrapText="1"/>
    </xf>
    <xf numFmtId="0" fontId="5" fillId="21" borderId="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/>
    </xf>
    <xf numFmtId="49" fontId="2" fillId="0" borderId="10" xfId="0" applyNumberFormat="1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5" fillId="12" borderId="3" xfId="0" applyNumberFormat="1" applyFont="1" applyFill="1" applyBorder="1" applyAlignment="1">
      <alignment horizontal="center" vertical="center"/>
    </xf>
    <xf numFmtId="0" fontId="5" fillId="12" borderId="2" xfId="0" applyNumberFormat="1" applyFont="1" applyFill="1" applyBorder="1" applyAlignment="1">
      <alignment horizontal="center" vertical="center"/>
    </xf>
    <xf numFmtId="0" fontId="5" fillId="12" borderId="1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10" borderId="3" xfId="0" applyNumberFormat="1" applyFont="1" applyFill="1" applyBorder="1" applyAlignment="1">
      <alignment horizontal="center" vertical="center" wrapText="1"/>
    </xf>
    <xf numFmtId="49" fontId="5" fillId="10" borderId="2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6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right"/>
    </xf>
    <xf numFmtId="0" fontId="11" fillId="12" borderId="3" xfId="0" applyNumberFormat="1" applyFont="1" applyFill="1" applyBorder="1" applyAlignment="1">
      <alignment horizontal="center" vertical="center"/>
    </xf>
    <xf numFmtId="0" fontId="11" fillId="12" borderId="2" xfId="0" applyNumberFormat="1" applyFont="1" applyFill="1" applyBorder="1" applyAlignment="1">
      <alignment horizontal="center" vertical="center"/>
    </xf>
    <xf numFmtId="0" fontId="11" fillId="12" borderId="1" xfId="0" applyNumberFormat="1" applyFont="1" applyFill="1" applyBorder="1" applyAlignment="1">
      <alignment horizontal="center" vertical="center"/>
    </xf>
    <xf numFmtId="49" fontId="11" fillId="12" borderId="3" xfId="0" applyNumberFormat="1" applyFont="1" applyFill="1" applyBorder="1" applyAlignment="1">
      <alignment horizontal="center" vertical="center"/>
    </xf>
    <xf numFmtId="49" fontId="11" fillId="12" borderId="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center"/>
    </xf>
    <xf numFmtId="1" fontId="2" fillId="0" borderId="4" xfId="0" applyNumberFormat="1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8" fillId="0" borderId="6" xfId="0" applyNumberFormat="1" applyFont="1" applyFill="1" applyBorder="1" applyAlignment="1" applyProtection="1">
      <alignment horizontal="center" vertical="center"/>
      <protection locked="0"/>
    </xf>
    <xf numFmtId="0" fontId="28" fillId="0" borderId="9" xfId="0" applyNumberFormat="1" applyFont="1" applyFill="1" applyBorder="1" applyAlignment="1" applyProtection="1">
      <alignment horizontal="center" vertical="center"/>
      <protection locked="0"/>
    </xf>
    <xf numFmtId="49" fontId="31" fillId="0" borderId="4" xfId="0" applyNumberFormat="1" applyFont="1" applyBorder="1" applyAlignment="1">
      <alignment horizontal="left"/>
    </xf>
    <xf numFmtId="0" fontId="31" fillId="0" borderId="36" xfId="0" applyNumberFormat="1" applyFont="1" applyBorder="1" applyAlignment="1">
      <alignment horizontal="center"/>
    </xf>
    <xf numFmtId="1" fontId="31" fillId="0" borderId="36" xfId="0" applyNumberFormat="1" applyFont="1" applyBorder="1" applyAlignment="1">
      <alignment horizontal="center"/>
    </xf>
    <xf numFmtId="0" fontId="36" fillId="10" borderId="12" xfId="0" applyNumberFormat="1" applyFont="1" applyFill="1" applyBorder="1" applyAlignment="1">
      <alignment horizontal="center"/>
    </xf>
    <xf numFmtId="1" fontId="36" fillId="10" borderId="12" xfId="0" applyNumberFormat="1" applyFont="1" applyFill="1" applyBorder="1" applyAlignment="1">
      <alignment horizontal="center"/>
    </xf>
    <xf numFmtId="0" fontId="31" fillId="0" borderId="12" xfId="0" applyNumberFormat="1" applyFont="1" applyBorder="1" applyAlignment="1">
      <alignment horizontal="left"/>
    </xf>
    <xf numFmtId="1" fontId="31" fillId="0" borderId="4" xfId="0" applyNumberFormat="1" applyFont="1" applyBorder="1" applyAlignment="1">
      <alignment horizontal="center"/>
    </xf>
    <xf numFmtId="49" fontId="31" fillId="0" borderId="0" xfId="0" applyNumberFormat="1" applyFont="1" applyAlignment="1">
      <alignment horizontal="left"/>
    </xf>
    <xf numFmtId="0" fontId="31" fillId="0" borderId="4" xfId="0" applyNumberFormat="1" applyFont="1" applyBorder="1" applyAlignment="1">
      <alignment horizontal="left"/>
    </xf>
    <xf numFmtId="49" fontId="31" fillId="7" borderId="4" xfId="0" applyNumberFormat="1" applyFont="1" applyFill="1" applyBorder="1" applyAlignment="1">
      <alignment horizontal="center"/>
    </xf>
    <xf numFmtId="3" fontId="31" fillId="0" borderId="8" xfId="0" applyNumberFormat="1" applyFont="1" applyBorder="1" applyAlignment="1">
      <alignment horizontal="left"/>
    </xf>
    <xf numFmtId="0" fontId="31" fillId="0" borderId="8" xfId="0" applyNumberFormat="1" applyFont="1" applyBorder="1" applyAlignment="1">
      <alignment horizontal="left"/>
    </xf>
    <xf numFmtId="0" fontId="31" fillId="0" borderId="7" xfId="0" applyNumberFormat="1" applyFont="1" applyBorder="1" applyAlignment="1">
      <alignment horizontal="left"/>
    </xf>
    <xf numFmtId="0" fontId="31" fillId="0" borderId="5" xfId="0" applyNumberFormat="1" applyFont="1" applyBorder="1" applyAlignment="1">
      <alignment horizontal="left"/>
    </xf>
    <xf numFmtId="0" fontId="31" fillId="0" borderId="6" xfId="0" applyNumberFormat="1" applyFont="1" applyBorder="1" applyAlignment="1">
      <alignment horizontal="left"/>
    </xf>
    <xf numFmtId="1" fontId="31" fillId="0" borderId="1" xfId="0" applyNumberFormat="1" applyFont="1" applyBorder="1" applyAlignment="1">
      <alignment horizontal="center" vertical="center"/>
    </xf>
    <xf numFmtId="1" fontId="31" fillId="0" borderId="4" xfId="0" applyNumberFormat="1" applyFont="1" applyBorder="1" applyAlignment="1">
      <alignment horizontal="center" vertical="center"/>
    </xf>
    <xf numFmtId="0" fontId="31" fillId="0" borderId="11" xfId="0" applyNumberFormat="1" applyFont="1" applyBorder="1" applyAlignment="1">
      <alignment horizontal="left"/>
    </xf>
    <xf numFmtId="0" fontId="31" fillId="0" borderId="10" xfId="0" applyNumberFormat="1" applyFont="1" applyBorder="1" applyAlignment="1">
      <alignment horizontal="left"/>
    </xf>
    <xf numFmtId="0" fontId="31" fillId="0" borderId="9" xfId="0" applyNumberFormat="1" applyFont="1" applyBorder="1" applyAlignment="1">
      <alignment horizontal="left"/>
    </xf>
    <xf numFmtId="1" fontId="31" fillId="0" borderId="4" xfId="0" applyNumberFormat="1" applyFont="1" applyBorder="1" applyAlignment="1">
      <alignment horizontal="left" vertical="center"/>
    </xf>
    <xf numFmtId="0" fontId="31" fillId="0" borderId="4" xfId="0" applyNumberFormat="1" applyFont="1" applyBorder="1" applyAlignment="1">
      <alignment horizontal="left" vertical="center"/>
    </xf>
    <xf numFmtId="1" fontId="31" fillId="0" borderId="4" xfId="0" applyNumberFormat="1" applyFont="1" applyBorder="1" applyAlignment="1">
      <alignment horizontal="left"/>
    </xf>
    <xf numFmtId="3" fontId="31" fillId="0" borderId="4" xfId="0" applyNumberFormat="1" applyFont="1" applyBorder="1" applyAlignment="1">
      <alignment horizontal="left"/>
    </xf>
    <xf numFmtId="49" fontId="36" fillId="10" borderId="4" xfId="0" applyNumberFormat="1" applyFont="1" applyFill="1" applyBorder="1" applyAlignment="1">
      <alignment horizontal="center"/>
    </xf>
    <xf numFmtId="49" fontId="31" fillId="0" borderId="25" xfId="0" applyNumberFormat="1" applyFont="1" applyBorder="1" applyAlignment="1">
      <alignment horizontal="left"/>
    </xf>
    <xf numFmtId="49" fontId="31" fillId="0" borderId="27" xfId="0" applyNumberFormat="1" applyFont="1" applyBorder="1" applyAlignment="1">
      <alignment horizontal="left"/>
    </xf>
    <xf numFmtId="49" fontId="31" fillId="0" borderId="26" xfId="0" applyNumberFormat="1" applyFont="1" applyBorder="1" applyAlignment="1">
      <alignment horizontal="left"/>
    </xf>
    <xf numFmtId="49" fontId="31" fillId="0" borderId="30" xfId="0" applyNumberFormat="1" applyFont="1" applyBorder="1" applyAlignment="1">
      <alignment horizontal="left"/>
    </xf>
    <xf numFmtId="49" fontId="31" fillId="0" borderId="29" xfId="0" applyNumberFormat="1" applyFont="1" applyBorder="1" applyAlignment="1">
      <alignment horizontal="left"/>
    </xf>
    <xf numFmtId="1" fontId="31" fillId="0" borderId="32" xfId="0" applyNumberFormat="1" applyFont="1" applyBorder="1" applyAlignment="1">
      <alignment horizontal="center" vertical="center"/>
    </xf>
    <xf numFmtId="1" fontId="31" fillId="0" borderId="17" xfId="0" applyNumberFormat="1" applyFont="1" applyBorder="1" applyAlignment="1">
      <alignment horizontal="center" vertical="center"/>
    </xf>
    <xf numFmtId="1" fontId="31" fillId="0" borderId="22" xfId="0" applyNumberFormat="1" applyFont="1" applyBorder="1" applyAlignment="1">
      <alignment horizontal="center" vertical="center"/>
    </xf>
    <xf numFmtId="1" fontId="31" fillId="0" borderId="33" xfId="0" applyNumberFormat="1" applyFont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31" fillId="0" borderId="23" xfId="0" applyNumberFormat="1" applyFont="1" applyBorder="1" applyAlignment="1">
      <alignment horizontal="center" vertical="center"/>
    </xf>
    <xf numFmtId="1" fontId="31" fillId="0" borderId="34" xfId="0" applyNumberFormat="1" applyFont="1" applyBorder="1" applyAlignment="1">
      <alignment horizontal="center" vertical="center"/>
    </xf>
    <xf numFmtId="1" fontId="31" fillId="0" borderId="18" xfId="0" applyNumberFormat="1" applyFont="1" applyBorder="1" applyAlignment="1">
      <alignment horizontal="center" vertical="center"/>
    </xf>
    <xf numFmtId="1" fontId="31" fillId="0" borderId="24" xfId="0" applyNumberFormat="1" applyFont="1" applyBorder="1" applyAlignment="1">
      <alignment horizontal="center" vertical="center"/>
    </xf>
    <xf numFmtId="49" fontId="31" fillId="0" borderId="19" xfId="0" applyNumberFormat="1" applyFont="1" applyBorder="1" applyAlignment="1">
      <alignment horizontal="left"/>
    </xf>
    <xf numFmtId="49" fontId="31" fillId="0" borderId="21" xfId="0" applyNumberFormat="1" applyFont="1" applyBorder="1" applyAlignment="1">
      <alignment horizontal="left"/>
    </xf>
    <xf numFmtId="49" fontId="31" fillId="0" borderId="20" xfId="0" applyNumberFormat="1" applyFont="1" applyBorder="1" applyAlignment="1">
      <alignment horizontal="left"/>
    </xf>
    <xf numFmtId="0" fontId="31" fillId="0" borderId="4" xfId="0" applyNumberFormat="1" applyFont="1" applyFill="1" applyBorder="1" applyAlignment="1" applyProtection="1">
      <alignment horizontal="center" vertical="center"/>
      <protection locked="0"/>
    </xf>
    <xf numFmtId="49" fontId="36" fillId="17" borderId="15" xfId="0" applyNumberFormat="1" applyFont="1" applyFill="1" applyBorder="1" applyAlignment="1">
      <alignment horizontal="center"/>
    </xf>
    <xf numFmtId="49" fontId="36" fillId="17" borderId="14" xfId="0" applyNumberFormat="1" applyFont="1" applyFill="1" applyBorder="1" applyAlignment="1">
      <alignment horizontal="center"/>
    </xf>
    <xf numFmtId="49" fontId="36" fillId="17" borderId="13" xfId="0" applyNumberFormat="1" applyFont="1" applyFill="1" applyBorder="1" applyAlignment="1">
      <alignment horizontal="center"/>
    </xf>
    <xf numFmtId="49" fontId="36" fillId="18" borderId="4" xfId="0" applyNumberFormat="1" applyFont="1" applyFill="1" applyBorder="1" applyAlignment="1">
      <alignment horizontal="center"/>
    </xf>
    <xf numFmtId="49" fontId="31" fillId="0" borderId="0" xfId="0" applyNumberFormat="1" applyFont="1" applyAlignment="1">
      <alignment horizontal="center"/>
    </xf>
    <xf numFmtId="49" fontId="31" fillId="20" borderId="7" xfId="0" applyNumberFormat="1" applyFont="1" applyFill="1" applyBorder="1" applyAlignment="1">
      <alignment horizontal="center" vertical="center"/>
    </xf>
    <xf numFmtId="49" fontId="31" fillId="20" borderId="5" xfId="0" applyNumberFormat="1" applyFont="1" applyFill="1" applyBorder="1" applyAlignment="1">
      <alignment horizontal="center" vertical="center"/>
    </xf>
    <xf numFmtId="49" fontId="31" fillId="20" borderId="2" xfId="0" applyNumberFormat="1" applyFont="1" applyFill="1" applyBorder="1" applyAlignment="1">
      <alignment horizontal="center" vertical="center"/>
    </xf>
    <xf numFmtId="49" fontId="31" fillId="20" borderId="6" xfId="0" applyNumberFormat="1" applyFont="1" applyFill="1" applyBorder="1" applyAlignment="1">
      <alignment horizontal="center" vertical="center"/>
    </xf>
    <xf numFmtId="49" fontId="31" fillId="17" borderId="3" xfId="0" applyNumberFormat="1" applyFont="1" applyFill="1" applyBorder="1" applyAlignment="1">
      <alignment horizontal="center"/>
    </xf>
    <xf numFmtId="49" fontId="31" fillId="17" borderId="2" xfId="0" applyNumberFormat="1" applyFont="1" applyFill="1" applyBorder="1" applyAlignment="1">
      <alignment horizontal="center"/>
    </xf>
    <xf numFmtId="49" fontId="31" fillId="17" borderId="1" xfId="0" applyNumberFormat="1" applyFont="1" applyFill="1" applyBorder="1" applyAlignment="1">
      <alignment horizontal="center"/>
    </xf>
    <xf numFmtId="0" fontId="23" fillId="9" borderId="3" xfId="6" applyFont="1" applyFill="1" applyBorder="1" applyAlignment="1" applyProtection="1">
      <alignment horizontal="center" vertical="center"/>
    </xf>
    <xf numFmtId="0" fontId="23" fillId="9" borderId="1" xfId="6" applyFont="1" applyFill="1" applyBorder="1" applyAlignment="1" applyProtection="1">
      <alignment horizontal="center" vertical="center"/>
    </xf>
    <xf numFmtId="0" fontId="23" fillId="9" borderId="2" xfId="6" applyFont="1" applyFill="1" applyBorder="1" applyAlignment="1" applyProtection="1">
      <alignment horizontal="center" vertical="center"/>
    </xf>
    <xf numFmtId="0" fontId="32" fillId="5" borderId="3" xfId="0" applyNumberFormat="1" applyFont="1" applyFill="1" applyBorder="1" applyAlignment="1">
      <alignment horizontal="center" vertical="center"/>
    </xf>
    <xf numFmtId="0" fontId="32" fillId="5" borderId="2" xfId="0" applyNumberFormat="1" applyFont="1" applyFill="1" applyBorder="1" applyAlignment="1">
      <alignment horizontal="center" vertical="center"/>
    </xf>
    <xf numFmtId="0" fontId="32" fillId="5" borderId="1" xfId="0" applyNumberFormat="1" applyFont="1" applyFill="1" applyBorder="1" applyAlignment="1">
      <alignment horizontal="center" vertical="center"/>
    </xf>
    <xf numFmtId="1" fontId="32" fillId="5" borderId="2" xfId="0" applyNumberFormat="1" applyFont="1" applyFill="1" applyBorder="1" applyAlignment="1">
      <alignment horizontal="center" vertical="center"/>
    </xf>
    <xf numFmtId="49" fontId="32" fillId="11" borderId="3" xfId="0" applyNumberFormat="1" applyFont="1" applyFill="1" applyBorder="1" applyAlignment="1" applyProtection="1">
      <alignment horizontal="center" vertical="center"/>
    </xf>
    <xf numFmtId="49" fontId="32" fillId="11" borderId="2" xfId="0" applyNumberFormat="1" applyFont="1" applyFill="1" applyBorder="1" applyAlignment="1" applyProtection="1">
      <alignment horizontal="center" vertical="center"/>
    </xf>
    <xf numFmtId="49" fontId="32" fillId="11" borderId="1" xfId="0" applyNumberFormat="1" applyFont="1" applyFill="1" applyBorder="1" applyAlignment="1" applyProtection="1">
      <alignment horizontal="center" vertical="center"/>
    </xf>
    <xf numFmtId="49" fontId="32" fillId="5" borderId="3" xfId="0" applyNumberFormat="1" applyFont="1" applyFill="1" applyBorder="1" applyAlignment="1">
      <alignment horizontal="center" vertical="center"/>
    </xf>
    <xf numFmtId="49" fontId="32" fillId="5" borderId="2" xfId="0" applyNumberFormat="1" applyFont="1" applyFill="1" applyBorder="1" applyAlignment="1">
      <alignment horizontal="center" vertical="center"/>
    </xf>
    <xf numFmtId="49" fontId="32" fillId="22" borderId="3" xfId="0" applyNumberFormat="1" applyFont="1" applyFill="1" applyBorder="1" applyAlignment="1">
      <alignment horizontal="center"/>
    </xf>
    <xf numFmtId="49" fontId="32" fillId="22" borderId="2" xfId="0" applyNumberFormat="1" applyFont="1" applyFill="1" applyBorder="1" applyAlignment="1">
      <alignment horizontal="center"/>
    </xf>
    <xf numFmtId="1" fontId="32" fillId="22" borderId="2" xfId="0" applyNumberFormat="1" applyFont="1" applyFill="1" applyBorder="1" applyAlignment="1">
      <alignment horizontal="center" vertical="center"/>
    </xf>
    <xf numFmtId="0" fontId="32" fillId="22" borderId="2" xfId="0" applyNumberFormat="1" applyFont="1" applyFill="1" applyBorder="1" applyAlignment="1">
      <alignment horizontal="center" vertical="center"/>
    </xf>
    <xf numFmtId="0" fontId="32" fillId="22" borderId="1" xfId="0" applyNumberFormat="1" applyFont="1" applyFill="1" applyBorder="1" applyAlignment="1">
      <alignment horizontal="center" vertical="center"/>
    </xf>
    <xf numFmtId="49" fontId="34" fillId="0" borderId="0" xfId="0" applyNumberFormat="1" applyFont="1" applyAlignment="1">
      <alignment horizontal="center"/>
    </xf>
    <xf numFmtId="49" fontId="33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2" fillId="0" borderId="3" xfId="0" applyNumberFormat="1" applyFont="1" applyFill="1" applyBorder="1" applyAlignment="1">
      <alignment horizontal="left"/>
    </xf>
    <xf numFmtId="0" fontId="32" fillId="0" borderId="2" xfId="0" applyNumberFormat="1" applyFont="1" applyFill="1" applyBorder="1" applyAlignment="1">
      <alignment horizontal="left"/>
    </xf>
    <xf numFmtId="0" fontId="32" fillId="0" borderId="1" xfId="0" applyNumberFormat="1" applyFont="1" applyFill="1" applyBorder="1" applyAlignment="1">
      <alignment horizontal="left"/>
    </xf>
    <xf numFmtId="0" fontId="31" fillId="0" borderId="5" xfId="0" applyNumberFormat="1" applyFont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0" fontId="31" fillId="0" borderId="10" xfId="0" applyNumberFormat="1" applyFont="1" applyBorder="1" applyAlignment="1">
      <alignment horizontal="center" vertical="center"/>
    </xf>
    <xf numFmtId="0" fontId="31" fillId="2" borderId="6" xfId="0" applyNumberFormat="1" applyFont="1" applyFill="1" applyBorder="1" applyAlignment="1" applyProtection="1">
      <alignment horizontal="center" vertical="center"/>
      <protection locked="0"/>
    </xf>
    <xf numFmtId="0" fontId="31" fillId="2" borderId="18" xfId="0" applyNumberFormat="1" applyFont="1" applyFill="1" applyBorder="1" applyAlignment="1" applyProtection="1">
      <alignment horizontal="center" vertical="center"/>
      <protection locked="0"/>
    </xf>
    <xf numFmtId="0" fontId="31" fillId="2" borderId="9" xfId="0" applyNumberFormat="1" applyFont="1" applyFill="1" applyBorder="1" applyAlignment="1" applyProtection="1">
      <alignment horizontal="center" vertical="center"/>
      <protection locked="0"/>
    </xf>
    <xf numFmtId="0" fontId="31" fillId="0" borderId="3" xfId="0" applyNumberFormat="1" applyFont="1" applyFill="1" applyBorder="1" applyAlignment="1">
      <alignment horizontal="left"/>
    </xf>
    <xf numFmtId="0" fontId="31" fillId="0" borderId="2" xfId="0" applyNumberFormat="1" applyFont="1" applyFill="1" applyBorder="1" applyAlignment="1">
      <alignment horizontal="left"/>
    </xf>
    <xf numFmtId="0" fontId="31" fillId="0" borderId="1" xfId="0" applyNumberFormat="1" applyFont="1" applyFill="1" applyBorder="1" applyAlignment="1">
      <alignment horizontal="left"/>
    </xf>
    <xf numFmtId="0" fontId="31" fillId="0" borderId="16" xfId="0" applyNumberFormat="1" applyFont="1" applyBorder="1" applyAlignment="1">
      <alignment horizontal="left" vertical="top" wrapText="1"/>
    </xf>
    <xf numFmtId="0" fontId="31" fillId="0" borderId="12" xfId="0" applyNumberFormat="1" applyFont="1" applyBorder="1" applyAlignment="1">
      <alignment horizontal="left" vertical="top"/>
    </xf>
    <xf numFmtId="0" fontId="31" fillId="0" borderId="3" xfId="0" applyNumberFormat="1" applyFont="1" applyBorder="1" applyAlignment="1">
      <alignment horizontal="left"/>
    </xf>
    <xf numFmtId="0" fontId="31" fillId="0" borderId="2" xfId="0" applyNumberFormat="1" applyFont="1" applyBorder="1" applyAlignment="1">
      <alignment horizontal="left"/>
    </xf>
    <xf numFmtId="0" fontId="31" fillId="0" borderId="1" xfId="0" applyNumberFormat="1" applyFont="1" applyBorder="1" applyAlignment="1">
      <alignment horizontal="left"/>
    </xf>
    <xf numFmtId="0" fontId="31" fillId="0" borderId="7" xfId="0" applyNumberFormat="1" applyFont="1" applyFill="1" applyBorder="1" applyAlignment="1">
      <alignment horizontal="left" vertical="center" wrapText="1"/>
    </xf>
    <xf numFmtId="0" fontId="31" fillId="0" borderId="17" xfId="0" applyNumberFormat="1" applyFont="1" applyFill="1" applyBorder="1" applyAlignment="1">
      <alignment horizontal="left" vertical="center" wrapText="1"/>
    </xf>
    <xf numFmtId="0" fontId="31" fillId="0" borderId="7" xfId="0" applyNumberFormat="1" applyFont="1" applyFill="1" applyBorder="1" applyAlignment="1">
      <alignment horizontal="center" vertical="center" wrapText="1"/>
    </xf>
    <xf numFmtId="0" fontId="31" fillId="0" borderId="17" xfId="0" applyNumberFormat="1" applyFont="1" applyFill="1" applyBorder="1" applyAlignment="1">
      <alignment horizontal="center" vertical="center" wrapText="1"/>
    </xf>
    <xf numFmtId="0" fontId="31" fillId="0" borderId="5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vertical="center" wrapText="1"/>
    </xf>
    <xf numFmtId="0" fontId="31" fillId="0" borderId="6" xfId="0" applyNumberFormat="1" applyFont="1" applyFill="1" applyBorder="1" applyAlignment="1" applyProtection="1">
      <alignment horizontal="center" vertical="center"/>
      <protection locked="0"/>
    </xf>
    <xf numFmtId="0" fontId="31" fillId="0" borderId="18" xfId="0" applyNumberFormat="1" applyFont="1" applyFill="1" applyBorder="1" applyAlignment="1" applyProtection="1">
      <alignment horizontal="center" vertical="center"/>
      <protection locked="0"/>
    </xf>
    <xf numFmtId="0" fontId="32" fillId="21" borderId="3" xfId="0" applyNumberFormat="1" applyFont="1" applyFill="1" applyBorder="1" applyAlignment="1">
      <alignment horizontal="center" vertical="center" wrapText="1"/>
    </xf>
    <xf numFmtId="0" fontId="32" fillId="21" borderId="2" xfId="0" applyNumberFormat="1" applyFont="1" applyFill="1" applyBorder="1" applyAlignment="1">
      <alignment horizontal="center" vertical="center" wrapText="1"/>
    </xf>
    <xf numFmtId="0" fontId="32" fillId="21" borderId="1" xfId="0" applyNumberFormat="1" applyFont="1" applyFill="1" applyBorder="1" applyAlignment="1">
      <alignment horizontal="center" vertical="center" wrapText="1"/>
    </xf>
    <xf numFmtId="49" fontId="31" fillId="0" borderId="3" xfId="0" applyNumberFormat="1" applyFont="1" applyFill="1" applyBorder="1" applyAlignment="1">
      <alignment horizontal="center"/>
    </xf>
    <xf numFmtId="49" fontId="31" fillId="0" borderId="2" xfId="0" applyNumberFormat="1" applyFont="1" applyFill="1" applyBorder="1" applyAlignment="1">
      <alignment horizontal="center"/>
    </xf>
    <xf numFmtId="49" fontId="31" fillId="0" borderId="1" xfId="0" applyNumberFormat="1" applyFont="1" applyFill="1" applyBorder="1" applyAlignment="1">
      <alignment horizontal="center"/>
    </xf>
    <xf numFmtId="0" fontId="32" fillId="12" borderId="3" xfId="0" applyNumberFormat="1" applyFont="1" applyFill="1" applyBorder="1" applyAlignment="1">
      <alignment horizontal="center" vertical="center"/>
    </xf>
    <xf numFmtId="0" fontId="32" fillId="12" borderId="2" xfId="0" applyNumberFormat="1" applyFont="1" applyFill="1" applyBorder="1" applyAlignment="1">
      <alignment horizontal="center" vertical="center"/>
    </xf>
    <xf numFmtId="0" fontId="32" fillId="12" borderId="1" xfId="0" applyNumberFormat="1" applyFont="1" applyFill="1" applyBorder="1" applyAlignment="1">
      <alignment horizontal="center" vertical="center"/>
    </xf>
    <xf numFmtId="0" fontId="28" fillId="2" borderId="6" xfId="0" applyNumberFormat="1" applyFont="1" applyFill="1" applyBorder="1" applyAlignment="1" applyProtection="1">
      <alignment horizontal="center" vertical="center"/>
      <protection locked="0"/>
    </xf>
    <xf numFmtId="0" fontId="28" fillId="2" borderId="18" xfId="0" applyNumberFormat="1" applyFont="1" applyFill="1" applyBorder="1" applyAlignment="1" applyProtection="1">
      <alignment horizontal="center" vertical="center"/>
      <protection locked="0"/>
    </xf>
    <xf numFmtId="0" fontId="28" fillId="2" borderId="9" xfId="0" applyNumberFormat="1" applyFont="1" applyFill="1" applyBorder="1" applyAlignment="1" applyProtection="1">
      <alignment horizontal="center" vertical="center"/>
      <protection locked="0"/>
    </xf>
  </cellXfs>
  <cellStyles count="8">
    <cellStyle name="Normal" xfId="0" builtinId="0"/>
    <cellStyle name="Normal 39 2" xfId="1"/>
    <cellStyle name="Normal 4" xfId="2"/>
    <cellStyle name="Normal 40" xfId="5"/>
    <cellStyle name="จุลภาค 2" xfId="4"/>
    <cellStyle name="ปกติ 19" xfId="7"/>
    <cellStyle name="ปกติ 2" xfId="3"/>
    <cellStyle name="ปกติ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626;&#3626;&#3592;.&#3586;&#3638;&#3657;&#3609;&#3648;&#3623;&#3610;/&#3626;&#3626;&#3592;.EXCEL/&#3626;&#3626;&#3592;.%20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19;&#3614;&#3594;.%20&#3648;&#3586;&#3605;%2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k/Desktop/&#3585;&#3619;&#3629;&#3610;&#3585;&#3635;&#3621;&#3633;&#3591;%209%20&#3617;&#3637;.&#3588;.64/Users/LENOVO/Desktop/&#3619;&#3614;&#3594;.%20&#3648;&#3586;&#3605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k/Desktop/&#3585;&#3619;&#3629;&#3610;&#3585;&#3635;&#3621;&#3633;&#3591;%209%20&#3617;&#3637;.&#3588;.64/&#3619;&#3614;&#3594;.%20&#3648;&#3586;&#3605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ม่ฮ่องสอน"/>
      <sheetName val="ชัยนาท"/>
      <sheetName val="อุทัยธานี"/>
      <sheetName val="สิงห์บุรี"/>
      <sheetName val="อ่างทอง"/>
      <sheetName val="นครนายก"/>
      <sheetName val="ประจวบคีรีขันธ์"/>
      <sheetName val="สมุทรสงคราม"/>
      <sheetName val="ปราจีนบุรี"/>
      <sheetName val="ตราด"/>
      <sheetName val="บึงกาฬ"/>
      <sheetName val="หนองบัวลำภู"/>
      <sheetName val="มุกดาหาร"/>
      <sheetName val="อำนาจเจริญ"/>
      <sheetName val="กระบี่"/>
      <sheetName val="ชุมพร"/>
      <sheetName val="พังงา"/>
      <sheetName val="สตูล"/>
      <sheetName val="ต้นฉบับ"/>
      <sheetName val="Fin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B2" t="str">
            <v>สำนักงานสาธารณสุขจังหวัด</v>
          </cell>
          <cell r="C2" t="str">
            <v>ขนาด</v>
          </cell>
          <cell r="D2" t="str">
            <v>เขต</v>
          </cell>
          <cell r="E2">
            <v>0</v>
          </cell>
          <cell r="F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B4" t="str">
            <v>เชียงใหม่</v>
          </cell>
          <cell r="C4" t="str">
            <v>XL-Extra</v>
          </cell>
          <cell r="D4">
            <v>1</v>
          </cell>
          <cell r="E4">
            <v>5325</v>
          </cell>
          <cell r="F4" t="str">
            <v>โครงสร้างสำนักงานสาธารณสุขจังหวัดเชียงใหม่</v>
          </cell>
        </row>
        <row r="5">
          <cell r="B5" t="str">
            <v>เชียงราย</v>
          </cell>
          <cell r="C5" t="str">
            <v>XL</v>
          </cell>
          <cell r="D5">
            <v>1</v>
          </cell>
          <cell r="E5">
            <v>6257</v>
          </cell>
          <cell r="F5" t="str">
            <v>โครงสร้างสำนักงานสาธารณสุขจังหวัดเชียงราย</v>
          </cell>
        </row>
        <row r="6">
          <cell r="B6" t="str">
            <v>ลำพูน</v>
          </cell>
          <cell r="C6" t="str">
            <v>M</v>
          </cell>
          <cell r="D6">
            <v>1</v>
          </cell>
          <cell r="E6">
            <v>5596</v>
          </cell>
          <cell r="F6" t="str">
            <v>โครงสร้างสำนักงานสาธารณสุขจังหวัดลำพูน</v>
          </cell>
        </row>
        <row r="7">
          <cell r="B7" t="str">
            <v>น่าน</v>
          </cell>
          <cell r="C7" t="str">
            <v>L</v>
          </cell>
          <cell r="D7">
            <v>1</v>
          </cell>
          <cell r="E7">
            <v>6041</v>
          </cell>
          <cell r="F7" t="str">
            <v>โครงสร้างสำนักงานสาธารณสุขจังหวัดน่าน</v>
          </cell>
        </row>
        <row r="8">
          <cell r="B8" t="str">
            <v>พะเยา</v>
          </cell>
          <cell r="C8" t="str">
            <v>M</v>
          </cell>
          <cell r="D8">
            <v>1</v>
          </cell>
          <cell r="E8">
            <v>6166</v>
          </cell>
          <cell r="F8" t="str">
            <v>โครงสร้างสำนักงานสาธารณสุขจังหวัดพะเยา</v>
          </cell>
        </row>
        <row r="9">
          <cell r="B9" t="str">
            <v>แพร่</v>
          </cell>
          <cell r="C9" t="str">
            <v>M</v>
          </cell>
          <cell r="D9">
            <v>1</v>
          </cell>
          <cell r="E9">
            <v>5923</v>
          </cell>
          <cell r="F9" t="str">
            <v>โครงสร้างสำนักงานสาธารณสุขจังหวัดแพร่</v>
          </cell>
        </row>
        <row r="10">
          <cell r="B10" t="str">
            <v>แม่ฮ่องสอน</v>
          </cell>
          <cell r="C10" t="str">
            <v>S</v>
          </cell>
          <cell r="D10">
            <v>1</v>
          </cell>
          <cell r="E10">
            <v>6433</v>
          </cell>
          <cell r="F10" t="str">
            <v>โครงสร้างสำนักงานสาธารณสุขจังหวัดแม่ฮ่องสอน</v>
          </cell>
        </row>
        <row r="11">
          <cell r="B11" t="str">
            <v>ลำปาง</v>
          </cell>
          <cell r="C11" t="str">
            <v>L</v>
          </cell>
          <cell r="D11">
            <v>1</v>
          </cell>
          <cell r="E11">
            <v>5670</v>
          </cell>
          <cell r="F11" t="str">
            <v>โครงสร้างสำนักงานสาธารณสุขจังหวัดลำปาง</v>
          </cell>
        </row>
        <row r="12">
          <cell r="B12" t="str">
            <v>ตาก</v>
          </cell>
          <cell r="C12" t="str">
            <v>L</v>
          </cell>
          <cell r="D12">
            <v>2</v>
          </cell>
          <cell r="E12">
            <v>6924</v>
          </cell>
          <cell r="F12" t="str">
            <v>โครงสร้างสำนักงานสาธารณสุขจังหวัดตาก</v>
          </cell>
        </row>
        <row r="13">
          <cell r="B13" t="str">
            <v>พิษณุโลก</v>
          </cell>
          <cell r="C13" t="str">
            <v>XL</v>
          </cell>
          <cell r="D13">
            <v>2</v>
          </cell>
          <cell r="E13">
            <v>7157</v>
          </cell>
          <cell r="F13" t="str">
            <v>โครงสร้างสำนักงานสาธารณสุขจังหวัดพิษณุโลก</v>
          </cell>
        </row>
        <row r="14">
          <cell r="B14" t="str">
            <v>เพชรบูรณ์</v>
          </cell>
          <cell r="C14" t="str">
            <v>L</v>
          </cell>
          <cell r="D14">
            <v>2</v>
          </cell>
          <cell r="E14">
            <v>7418</v>
          </cell>
          <cell r="F14" t="str">
            <v>โครงสร้างสำนักงานสาธารณสุขจังหวัดเพชรบูรณ์</v>
          </cell>
        </row>
        <row r="15">
          <cell r="B15" t="str">
            <v>สุโขทัย</v>
          </cell>
          <cell r="C15" t="str">
            <v>L</v>
          </cell>
          <cell r="D15">
            <v>2</v>
          </cell>
          <cell r="E15">
            <v>7040</v>
          </cell>
          <cell r="F15" t="str">
            <v>โครงสร้างสำนักงานสาธารณสุขจังหวัดสุโขทัย</v>
          </cell>
        </row>
        <row r="16">
          <cell r="B16" t="str">
            <v>อุตรดิตถ์</v>
          </cell>
          <cell r="C16" t="str">
            <v>M</v>
          </cell>
          <cell r="D16">
            <v>2</v>
          </cell>
          <cell r="E16">
            <v>5827</v>
          </cell>
          <cell r="F16" t="str">
            <v>โครงสร้างสำนักงานสาธารณสุขจังหวัดอุตรดิตถ์</v>
          </cell>
        </row>
        <row r="17">
          <cell r="B17" t="str">
            <v>กำแพงเพชร</v>
          </cell>
          <cell r="C17" t="str">
            <v>L</v>
          </cell>
          <cell r="D17">
            <v>3</v>
          </cell>
          <cell r="E17">
            <v>6790</v>
          </cell>
          <cell r="F17" t="str">
            <v>โครงสร้างสำนักงานสาธารณสุขจังหวัดกำแพงเพชร</v>
          </cell>
        </row>
        <row r="18">
          <cell r="B18" t="str">
            <v>ชัยนาท</v>
          </cell>
          <cell r="C18" t="str">
            <v>S</v>
          </cell>
          <cell r="D18">
            <v>3</v>
          </cell>
          <cell r="E18" t="str">
            <v>0808</v>
          </cell>
          <cell r="F18" t="str">
            <v>โครงสร้างสำนักงานสาธารณสุขจังหวัดชัยนาท</v>
          </cell>
        </row>
        <row r="19">
          <cell r="B19" t="str">
            <v>นครสวรรค์</v>
          </cell>
          <cell r="C19" t="str">
            <v>XL</v>
          </cell>
          <cell r="D19">
            <v>3</v>
          </cell>
          <cell r="E19">
            <v>6501</v>
          </cell>
          <cell r="F19" t="str">
            <v>โครงสร้างสำนักงานสาธารณสุขจังหวัดนครสวรรค์</v>
          </cell>
        </row>
        <row r="20">
          <cell r="B20" t="str">
            <v>พิจิตร</v>
          </cell>
          <cell r="C20" t="str">
            <v>M</v>
          </cell>
          <cell r="D20">
            <v>3</v>
          </cell>
          <cell r="E20">
            <v>7301</v>
          </cell>
          <cell r="F20" t="str">
            <v>โครงสร้างสำนักงานสาธารณสุขจังหวัดพิจิตร</v>
          </cell>
        </row>
        <row r="21">
          <cell r="B21" t="str">
            <v>อุทัยธานี</v>
          </cell>
          <cell r="C21" t="str">
            <v>S</v>
          </cell>
          <cell r="D21">
            <v>3</v>
          </cell>
          <cell r="E21">
            <v>6692</v>
          </cell>
          <cell r="F21" t="str">
            <v>โครงสร้างสำนักงานสาธารณสุขจังหวัดอุทัยธานี</v>
          </cell>
        </row>
        <row r="22">
          <cell r="B22" t="str">
            <v>นนทบุรี</v>
          </cell>
          <cell r="C22" t="str">
            <v>L</v>
          </cell>
          <cell r="D22">
            <v>4</v>
          </cell>
          <cell r="E22" t="str">
            <v>0075</v>
          </cell>
          <cell r="F22" t="str">
            <v>โครงสร้างสำนักงานสาธารณสุขจังหวัดนนทบุรี</v>
          </cell>
        </row>
        <row r="23">
          <cell r="B23" t="str">
            <v>ปทุทธานี</v>
          </cell>
          <cell r="C23" t="str">
            <v>L</v>
          </cell>
          <cell r="D23">
            <v>4</v>
          </cell>
          <cell r="E23" t="str">
            <v>0171</v>
          </cell>
          <cell r="F23" t="str">
            <v>โครงสร้างสำนักงานสาธารณสุขจังหวัดปทุทธานี</v>
          </cell>
        </row>
        <row r="24">
          <cell r="B24" t="str">
            <v>พระนครศรีอยุธยา</v>
          </cell>
          <cell r="C24" t="str">
            <v>XL</v>
          </cell>
          <cell r="D24">
            <v>4</v>
          </cell>
          <cell r="E24" t="str">
            <v>0262</v>
          </cell>
          <cell r="F24" t="str">
            <v>โครงสร้างสำนักงานสาธารณสุขจังหวัดพระนครศรีอยุธยา</v>
          </cell>
        </row>
        <row r="25">
          <cell r="B25" t="str">
            <v>ลพบุรี</v>
          </cell>
          <cell r="C25" t="str">
            <v>L</v>
          </cell>
          <cell r="D25">
            <v>4</v>
          </cell>
          <cell r="E25" t="str">
            <v>0601</v>
          </cell>
          <cell r="F25" t="str">
            <v>โครงสร้างสำนักงานสาธารณสุขจังหวัดลพบุรี</v>
          </cell>
        </row>
        <row r="26">
          <cell r="B26" t="str">
            <v>สิงห์บุรี</v>
          </cell>
          <cell r="C26" t="str">
            <v>S</v>
          </cell>
          <cell r="D26">
            <v>4</v>
          </cell>
          <cell r="E26" t="str">
            <v>0744</v>
          </cell>
          <cell r="F26" t="str">
            <v>โครงสร้างสำนักงานสาธารณสุขจังหวัดสิงห์บุรี</v>
          </cell>
        </row>
        <row r="27">
          <cell r="B27" t="str">
            <v>อ่างทอง</v>
          </cell>
          <cell r="C27" t="str">
            <v>S</v>
          </cell>
          <cell r="D27">
            <v>4</v>
          </cell>
          <cell r="E27" t="str">
            <v>0506</v>
          </cell>
          <cell r="F27" t="str">
            <v>โครงสร้างสำนักงานสาธารณสุขจังหวัดอ่างทอง</v>
          </cell>
        </row>
        <row r="28">
          <cell r="B28" t="str">
            <v>สระบุรี</v>
          </cell>
          <cell r="C28" t="str">
            <v>XL</v>
          </cell>
          <cell r="D28">
            <v>4</v>
          </cell>
          <cell r="E28" t="str">
            <v>0884</v>
          </cell>
          <cell r="F28" t="str">
            <v>โครงสร้างสำนักงานสาธารณสุขจังหวัดสระบุรี</v>
          </cell>
        </row>
        <row r="29">
          <cell r="B29" t="str">
            <v>นครนายก</v>
          </cell>
          <cell r="C29" t="str">
            <v>S</v>
          </cell>
          <cell r="D29">
            <v>4</v>
          </cell>
          <cell r="E29">
            <v>1693</v>
          </cell>
          <cell r="F29" t="str">
            <v>โครงสร้างสำนักงานสาธารณสุขจังหวัดนครนายก</v>
          </cell>
        </row>
        <row r="30">
          <cell r="B30" t="str">
            <v>กาญจนบุรี</v>
          </cell>
          <cell r="C30" t="str">
            <v>L</v>
          </cell>
          <cell r="D30">
            <v>5</v>
          </cell>
          <cell r="E30">
            <v>7737</v>
          </cell>
          <cell r="F30" t="str">
            <v>โครงสร้างสำนักงานสาธารณสุขจังหวัดกาญจนบุรี</v>
          </cell>
        </row>
        <row r="31">
          <cell r="B31" t="str">
            <v>นครปฐม</v>
          </cell>
          <cell r="C31" t="str">
            <v>L</v>
          </cell>
          <cell r="D31">
            <v>5</v>
          </cell>
          <cell r="E31">
            <v>8056</v>
          </cell>
          <cell r="F31" t="str">
            <v>โครงสร้างสำนักงานสาธารณสุขจังหวัดนครปฐม</v>
          </cell>
        </row>
        <row r="32">
          <cell r="B32" t="str">
            <v>ประจวบคีรีขันธ์</v>
          </cell>
          <cell r="C32" t="str">
            <v>S</v>
          </cell>
          <cell r="D32">
            <v>5</v>
          </cell>
          <cell r="E32">
            <v>8441</v>
          </cell>
          <cell r="F32" t="str">
            <v>โครงสร้างสำนักงานสาธารณสุขจังหวัดประจวบคีรีขันธ์</v>
          </cell>
        </row>
        <row r="33">
          <cell r="B33" t="str">
            <v>เพชรบุรี</v>
          </cell>
          <cell r="C33" t="str">
            <v>M</v>
          </cell>
          <cell r="D33">
            <v>5</v>
          </cell>
          <cell r="E33">
            <v>8315</v>
          </cell>
          <cell r="F33" t="str">
            <v>โครงสร้างสำนักงานสาธารณสุขจังหวัดเพชรบุรี</v>
          </cell>
        </row>
        <row r="34">
          <cell r="B34" t="str">
            <v>ราชบุรี</v>
          </cell>
          <cell r="C34" t="str">
            <v>XL</v>
          </cell>
          <cell r="D34">
            <v>5</v>
          </cell>
          <cell r="E34">
            <v>7572</v>
          </cell>
          <cell r="F34" t="str">
            <v>โครงสร้างสำนักงานสาธารณสุขจังหวัดราชบุรี</v>
          </cell>
        </row>
        <row r="35">
          <cell r="B35" t="str">
            <v>สมุทรสงคราม</v>
          </cell>
          <cell r="C35" t="str">
            <v>S</v>
          </cell>
          <cell r="D35">
            <v>5</v>
          </cell>
          <cell r="E35">
            <v>8261</v>
          </cell>
          <cell r="F35" t="str">
            <v>โครงสร้างสำนักงานสาธารณสุขจังหวัดสมุทรสงคราม</v>
          </cell>
        </row>
        <row r="36">
          <cell r="B36" t="str">
            <v>สมุทรสาคร</v>
          </cell>
          <cell r="C36" t="str">
            <v>M</v>
          </cell>
          <cell r="D36">
            <v>5</v>
          </cell>
          <cell r="E36">
            <v>8197</v>
          </cell>
          <cell r="F36" t="str">
            <v>โครงสร้างสำนักงานสาธารณสุขจังหวัดสมุทรสาคร</v>
          </cell>
        </row>
        <row r="37">
          <cell r="B37" t="str">
            <v>สุพรรณบุรี</v>
          </cell>
          <cell r="C37" t="str">
            <v>L</v>
          </cell>
          <cell r="D37">
            <v>5</v>
          </cell>
          <cell r="E37">
            <v>7893</v>
          </cell>
          <cell r="F37" t="str">
            <v>โครงสร้างสำนักงานสาธารณสุขจังหวัดสุพรรณบุรี</v>
          </cell>
        </row>
        <row r="38">
          <cell r="B38" t="str">
            <v>จันทบุรี</v>
          </cell>
          <cell r="C38" t="str">
            <v>M</v>
          </cell>
          <cell r="D38">
            <v>6</v>
          </cell>
          <cell r="E38">
            <v>1284</v>
          </cell>
          <cell r="F38" t="str">
            <v>โครงสร้างสำนักงานสาธารณสุขจังหวัดจันทบุรี</v>
          </cell>
        </row>
        <row r="39">
          <cell r="B39" t="str">
            <v>ฉะเชิงเทรา</v>
          </cell>
          <cell r="C39" t="str">
            <v>L</v>
          </cell>
          <cell r="D39">
            <v>6</v>
          </cell>
          <cell r="E39">
            <v>1474</v>
          </cell>
          <cell r="F39" t="str">
            <v>โครงสร้างสำนักงานสาธารณสุขจังหวัดฉะเชิงเทรา</v>
          </cell>
        </row>
        <row r="40">
          <cell r="B40" t="str">
            <v>ชลบุรี</v>
          </cell>
          <cell r="C40" t="str">
            <v>XL</v>
          </cell>
          <cell r="D40">
            <v>6</v>
          </cell>
          <cell r="E40">
            <v>1037</v>
          </cell>
          <cell r="F40" t="str">
            <v>โครงสร้างสำนักงานสาธารณสุขจังหวัดชลบุรี</v>
          </cell>
        </row>
        <row r="41">
          <cell r="B41" t="str">
            <v>ปราจีนบุรี</v>
          </cell>
          <cell r="C41" t="str">
            <v>S</v>
          </cell>
          <cell r="D41">
            <v>6</v>
          </cell>
          <cell r="E41">
            <v>1601</v>
          </cell>
          <cell r="F41" t="str">
            <v>โครงสร้างสำนักงานสาธารณสุขจังหวัดปราจีนบุรี</v>
          </cell>
        </row>
        <row r="42">
          <cell r="B42" t="str">
            <v>สระแก้ว</v>
          </cell>
          <cell r="C42" t="str">
            <v>M</v>
          </cell>
          <cell r="D42">
            <v>6</v>
          </cell>
          <cell r="E42">
            <v>1750</v>
          </cell>
          <cell r="F42" t="str">
            <v>โครงสร้างสำนักงานสาธารณสุขจังหวัดสระแก้ว</v>
          </cell>
        </row>
        <row r="43">
          <cell r="B43" t="str">
            <v>ตราด</v>
          </cell>
          <cell r="C43" t="str">
            <v>S</v>
          </cell>
          <cell r="D43">
            <v>6</v>
          </cell>
          <cell r="E43">
            <v>1399</v>
          </cell>
          <cell r="F43" t="str">
            <v>โครงสร้างสำนักงานสาธารณสุขจังหวัดตราด</v>
          </cell>
        </row>
        <row r="44">
          <cell r="B44" t="str">
            <v>สมุทรปราการ</v>
          </cell>
          <cell r="C44" t="str">
            <v>L</v>
          </cell>
          <cell r="D44">
            <v>6</v>
          </cell>
          <cell r="E44" t="str">
            <v>0005</v>
          </cell>
          <cell r="F44" t="str">
            <v>โครงสร้างสำนักงานสาธารณสุขจังหวัดสมุทรปราการ</v>
          </cell>
        </row>
        <row r="45">
          <cell r="B45" t="str">
            <v>ระยอง</v>
          </cell>
          <cell r="C45" t="str">
            <v>L</v>
          </cell>
          <cell r="D45">
            <v>6</v>
          </cell>
          <cell r="E45">
            <v>1173</v>
          </cell>
          <cell r="F45" t="str">
            <v>โครงสร้างสำนักงานสาธารณสุขจังหวัดระยอง</v>
          </cell>
        </row>
        <row r="46">
          <cell r="B46" t="str">
            <v>ขอนแก่น</v>
          </cell>
          <cell r="C46" t="str">
            <v>XL-Extra</v>
          </cell>
          <cell r="D46">
            <v>7</v>
          </cell>
          <cell r="E46">
            <v>3639</v>
          </cell>
          <cell r="F46" t="str">
            <v>โครงสร้างสำนักงานสาธารณสุขจังหวัดขอนแก่น</v>
          </cell>
        </row>
        <row r="47">
          <cell r="B47" t="str">
            <v>ร้อยเอ็ด</v>
          </cell>
          <cell r="C47" t="str">
            <v>XL</v>
          </cell>
          <cell r="D47">
            <v>7</v>
          </cell>
          <cell r="E47">
            <v>4528</v>
          </cell>
          <cell r="F47" t="str">
            <v>โครงสร้างสำนักงานสาธารณสุขจังหวัดร้อยเอ็ด</v>
          </cell>
        </row>
        <row r="48">
          <cell r="B48" t="str">
            <v>มหาสารคาม</v>
          </cell>
          <cell r="C48" t="str">
            <v>L</v>
          </cell>
          <cell r="D48">
            <v>7</v>
          </cell>
          <cell r="E48">
            <v>4360</v>
          </cell>
          <cell r="F48" t="str">
            <v>โครงสร้างสำนักงานสาธารณสุขจังหวัดมหาสารคาม</v>
          </cell>
        </row>
        <row r="49">
          <cell r="B49" t="str">
            <v>กาฬสินธุ์</v>
          </cell>
          <cell r="C49" t="str">
            <v>L</v>
          </cell>
          <cell r="D49">
            <v>7</v>
          </cell>
          <cell r="E49">
            <v>4763</v>
          </cell>
          <cell r="F49" t="str">
            <v>โครงสร้างสำนักงานสาธารณสุขจังหวัดกาฬสินธุ์</v>
          </cell>
        </row>
        <row r="50">
          <cell r="B50" t="str">
            <v>นครพนม</v>
          </cell>
          <cell r="C50" t="str">
            <v>L</v>
          </cell>
          <cell r="D50">
            <v>8</v>
          </cell>
          <cell r="E50">
            <v>5096</v>
          </cell>
          <cell r="F50" t="str">
            <v>โครงสร้างสำนักงานสาธารณสุขจังหวัดนครพนม</v>
          </cell>
        </row>
        <row r="51">
          <cell r="B51" t="str">
            <v>บึงกาฬ</v>
          </cell>
          <cell r="C51" t="str">
            <v>S</v>
          </cell>
          <cell r="D51">
            <v>8</v>
          </cell>
          <cell r="E51">
            <v>13194</v>
          </cell>
          <cell r="F51" t="str">
            <v>โครงสร้างสำนักงานสาธารณสุขจังหวัดบึงกาฬ</v>
          </cell>
        </row>
        <row r="52">
          <cell r="B52" t="str">
            <v>เลย</v>
          </cell>
          <cell r="C52" t="str">
            <v>L</v>
          </cell>
          <cell r="D52">
            <v>8</v>
          </cell>
          <cell r="E52">
            <v>4089</v>
          </cell>
          <cell r="F52" t="str">
            <v>โครงสร้างสำนักงานสาธารณสุขจังหวัดเลย</v>
          </cell>
        </row>
        <row r="53">
          <cell r="B53" t="str">
            <v>สกลนคร</v>
          </cell>
          <cell r="C53" t="str">
            <v>XL</v>
          </cell>
          <cell r="D53">
            <v>8</v>
          </cell>
          <cell r="E53">
            <v>4932</v>
          </cell>
          <cell r="F53" t="str">
            <v>โครงสร้างสำนักงานสาธารณสุขจังหวัดสกลนคร</v>
          </cell>
        </row>
        <row r="54">
          <cell r="B54" t="str">
            <v>หนองคาย</v>
          </cell>
          <cell r="C54" t="str">
            <v>M</v>
          </cell>
          <cell r="D54">
            <v>8</v>
          </cell>
          <cell r="E54">
            <v>4221</v>
          </cell>
          <cell r="F54" t="str">
            <v>โครงสร้างสำนักงานสาธารณสุขจังหวัดหนองคาย</v>
          </cell>
        </row>
        <row r="55">
          <cell r="B55" t="str">
            <v>หนองบัวลำภู</v>
          </cell>
          <cell r="C55" t="str">
            <v>S</v>
          </cell>
          <cell r="D55">
            <v>8</v>
          </cell>
          <cell r="E55">
            <v>3568</v>
          </cell>
          <cell r="F55" t="str">
            <v>โครงสร้างสำนักงานสาธารณสุขจังหวัดหนองบัวลำภู</v>
          </cell>
        </row>
        <row r="56">
          <cell r="B56" t="str">
            <v>อุดรธานี</v>
          </cell>
          <cell r="C56" t="str">
            <v>XL</v>
          </cell>
          <cell r="D56">
            <v>8</v>
          </cell>
          <cell r="E56">
            <v>3884</v>
          </cell>
          <cell r="F56" t="str">
            <v>โครงสร้างสำนักงานสาธารณสุขจังหวัดอุดรธานี</v>
          </cell>
        </row>
        <row r="57">
          <cell r="B57" t="str">
            <v>นครราชสีมา</v>
          </cell>
          <cell r="C57" t="str">
            <v>XL-Extra</v>
          </cell>
          <cell r="D57">
            <v>9</v>
          </cell>
          <cell r="E57">
            <v>1842</v>
          </cell>
          <cell r="F57" t="str">
            <v>โครงสร้างสำนักงานสาธารณสุขจังหวัดนครราชสีมา</v>
          </cell>
        </row>
        <row r="58">
          <cell r="B58" t="str">
            <v>บุรีรัมย์</v>
          </cell>
          <cell r="C58" t="str">
            <v>XL</v>
          </cell>
          <cell r="D58">
            <v>9</v>
          </cell>
          <cell r="E58">
            <v>2197</v>
          </cell>
          <cell r="F58" t="str">
            <v>โครงสร้างสำนักงานสาธารณสุขจังหวัดบุรีรัมย์</v>
          </cell>
        </row>
        <row r="59">
          <cell r="B59" t="str">
            <v>สุรินทร์</v>
          </cell>
          <cell r="C59" t="str">
            <v>XL</v>
          </cell>
          <cell r="D59">
            <v>9</v>
          </cell>
          <cell r="E59">
            <v>2415</v>
          </cell>
          <cell r="F59" t="str">
            <v>โครงสร้างสำนักงานสาธารณสุขจังหวัดสุรินทร์</v>
          </cell>
        </row>
        <row r="60">
          <cell r="B60" t="str">
            <v>ชัยภูมิ</v>
          </cell>
          <cell r="C60" t="str">
            <v>XL</v>
          </cell>
          <cell r="D60">
            <v>9</v>
          </cell>
          <cell r="E60">
            <v>3321</v>
          </cell>
          <cell r="F60" t="str">
            <v>โครงสร้างสำนักงานสาธารณสุขจังหวัดชัยภูมิ</v>
          </cell>
        </row>
        <row r="61">
          <cell r="B61" t="str">
            <v>ยโสธร</v>
          </cell>
          <cell r="C61" t="str">
            <v>M</v>
          </cell>
          <cell r="D61">
            <v>10</v>
          </cell>
          <cell r="E61">
            <v>3200</v>
          </cell>
          <cell r="F61" t="str">
            <v>โครงสร้างสำนักงานสาธารณสุขจังหวัดยโสธร</v>
          </cell>
        </row>
        <row r="62">
          <cell r="B62" t="str">
            <v>ศรีสะเกษ</v>
          </cell>
          <cell r="C62" t="str">
            <v>XL</v>
          </cell>
          <cell r="D62">
            <v>10</v>
          </cell>
          <cell r="E62">
            <v>2604</v>
          </cell>
          <cell r="F62" t="str">
            <v>โครงสร้างสำนักงานสาธารณสุขจังหวัดศรีสะเกษ</v>
          </cell>
        </row>
        <row r="63">
          <cell r="B63" t="str">
            <v>อุบลราชธานี</v>
          </cell>
          <cell r="C63" t="str">
            <v>XL-Extra</v>
          </cell>
          <cell r="D63">
            <v>10</v>
          </cell>
          <cell r="E63">
            <v>2880</v>
          </cell>
          <cell r="F63" t="str">
            <v>โครงสร้างสำนักงานสาธารณสุขจังหวัดอุบลราชธานี</v>
          </cell>
        </row>
        <row r="64">
          <cell r="B64" t="str">
            <v>มุกดาหาร</v>
          </cell>
          <cell r="C64" t="str">
            <v>S</v>
          </cell>
          <cell r="D64">
            <v>10</v>
          </cell>
          <cell r="E64">
            <v>5248</v>
          </cell>
          <cell r="F64" t="str">
            <v>โครงสร้างสำนักงานสาธารณสุขจังหวัดมุกดาหาร</v>
          </cell>
        </row>
        <row r="65">
          <cell r="B65" t="str">
            <v>อำนาจเจริญ</v>
          </cell>
          <cell r="C65" t="str">
            <v>S</v>
          </cell>
          <cell r="D65">
            <v>10</v>
          </cell>
          <cell r="E65">
            <v>3488</v>
          </cell>
          <cell r="F65" t="str">
            <v>โครงสร้างสำนักงานสาธารณสุขจังหวัดอำนาจเจริญ</v>
          </cell>
        </row>
        <row r="66">
          <cell r="B66" t="str">
            <v>กระบี่</v>
          </cell>
          <cell r="C66" t="str">
            <v>S</v>
          </cell>
          <cell r="D66">
            <v>11</v>
          </cell>
          <cell r="E66">
            <v>8800</v>
          </cell>
          <cell r="F66" t="str">
            <v>โครงสร้างสำนักงานสาธารณสุขจังหวัดกระบี่</v>
          </cell>
        </row>
        <row r="67">
          <cell r="B67" t="str">
            <v>ชุมพร</v>
          </cell>
          <cell r="C67" t="str">
            <v>S</v>
          </cell>
          <cell r="D67">
            <v>11</v>
          </cell>
          <cell r="E67">
            <v>9246</v>
          </cell>
          <cell r="F67" t="str">
            <v>โครงสร้างสำนักงานสาธารณสุขจังหวัดชุมพร</v>
          </cell>
        </row>
        <row r="68">
          <cell r="B68" t="str">
            <v>นครศรีธรรมราช</v>
          </cell>
          <cell r="C68" t="str">
            <v>XL-Extra</v>
          </cell>
          <cell r="D68">
            <v>11</v>
          </cell>
          <cell r="E68">
            <v>8524</v>
          </cell>
          <cell r="F68" t="str">
            <v>โครงสร้างสำนักงานสาธารณสุขจังหวัดนครศรีธรรมราช</v>
          </cell>
        </row>
        <row r="69">
          <cell r="B69" t="str">
            <v>พังงา</v>
          </cell>
          <cell r="C69" t="str">
            <v>S</v>
          </cell>
          <cell r="D69">
            <v>11</v>
          </cell>
          <cell r="E69">
            <v>8886</v>
          </cell>
          <cell r="F69" t="str">
            <v>โครงสร้างสำนักงานสาธารณสุขจังหวัดพังงา</v>
          </cell>
        </row>
        <row r="70">
          <cell r="B70" t="str">
            <v>ภูเก็ต</v>
          </cell>
          <cell r="C70" t="str">
            <v>M</v>
          </cell>
          <cell r="D70">
            <v>11</v>
          </cell>
          <cell r="E70">
            <v>8968</v>
          </cell>
          <cell r="F70" t="str">
            <v>โครงสร้างสำนักงานสาธารณสุขจังหวัดภูเก็ต</v>
          </cell>
        </row>
        <row r="71">
          <cell r="B71" t="str">
            <v>ระนอง</v>
          </cell>
          <cell r="C71" t="str">
            <v>M</v>
          </cell>
          <cell r="D71">
            <v>11</v>
          </cell>
          <cell r="E71">
            <v>9200</v>
          </cell>
          <cell r="F71" t="str">
            <v>โครงสร้างสำนักงานสาธารณสุขจังหวัดระนอง</v>
          </cell>
        </row>
        <row r="72">
          <cell r="B72" t="str">
            <v>สุราษฎร์ธานี</v>
          </cell>
          <cell r="C72" t="str">
            <v>XL</v>
          </cell>
          <cell r="D72">
            <v>11</v>
          </cell>
          <cell r="E72">
            <v>8996</v>
          </cell>
          <cell r="F72" t="str">
            <v>โครงสร้างสำนักงานสาธารณสุขจังหวัดสุราษฎร์ธานี</v>
          </cell>
        </row>
        <row r="73">
          <cell r="B73" t="str">
            <v>ตรัง</v>
          </cell>
          <cell r="C73" t="str">
            <v>L</v>
          </cell>
          <cell r="D73">
            <v>12</v>
          </cell>
          <cell r="E73">
            <v>9626</v>
          </cell>
          <cell r="F73" t="str">
            <v>โครงสร้างสำนักงานสาธารณสุขจังหวัดตรัง</v>
          </cell>
        </row>
        <row r="74">
          <cell r="B74" t="str">
            <v>นราธิวาส</v>
          </cell>
          <cell r="C74" t="str">
            <v>L</v>
          </cell>
          <cell r="D74">
            <v>12</v>
          </cell>
          <cell r="E74">
            <v>10139</v>
          </cell>
          <cell r="F74" t="str">
            <v>โครงสร้างสำนักงานสาธารณสุขจังหวัดนราธิวาส</v>
          </cell>
        </row>
        <row r="75">
          <cell r="B75" t="str">
            <v>ปัตตานี</v>
          </cell>
          <cell r="C75" t="str">
            <v>L</v>
          </cell>
          <cell r="D75">
            <v>12</v>
          </cell>
          <cell r="E75">
            <v>9907</v>
          </cell>
          <cell r="F75" t="str">
            <v>โครงสร้างสำนักงานสาธารณสุขจังหวัดปัตตานี</v>
          </cell>
        </row>
        <row r="76">
          <cell r="B76" t="str">
            <v>พัทลุง</v>
          </cell>
          <cell r="C76" t="str">
            <v>M</v>
          </cell>
          <cell r="D76">
            <v>12</v>
          </cell>
          <cell r="E76">
            <v>9767</v>
          </cell>
          <cell r="F76" t="str">
            <v>โครงสร้างสำนักงานสาธารณสุขจังหวัดพัทลุง</v>
          </cell>
        </row>
        <row r="77">
          <cell r="B77" t="str">
            <v>ยะลา</v>
          </cell>
          <cell r="C77" t="str">
            <v>M</v>
          </cell>
          <cell r="D77">
            <v>12</v>
          </cell>
          <cell r="E77">
            <v>10052</v>
          </cell>
          <cell r="F77" t="str">
            <v>โครงสร้างสำนักงานสาธารณสุขจังหวัดยะลา</v>
          </cell>
        </row>
        <row r="78">
          <cell r="B78" t="str">
            <v>สตูล</v>
          </cell>
          <cell r="C78" t="str">
            <v>S</v>
          </cell>
          <cell r="D78">
            <v>12</v>
          </cell>
          <cell r="E78">
            <v>9566</v>
          </cell>
          <cell r="F78" t="str">
            <v>โครงสร้างสำนักงานสาธารณสุขจังหวัดสตูล</v>
          </cell>
        </row>
        <row r="79">
          <cell r="B79" t="str">
            <v>สงขลา</v>
          </cell>
          <cell r="C79" t="str">
            <v>XL</v>
          </cell>
          <cell r="D79">
            <v>12</v>
          </cell>
          <cell r="E79">
            <v>9355</v>
          </cell>
          <cell r="F79" t="str">
            <v>โครงสร้างสำนักงานสาธารณสุขจังหวัดสงขลา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งโครงสร้าง"/>
      <sheetName val="รพช.ท่าอุเทน"/>
      <sheetName val="รพช.นาแก"/>
      <sheetName val="รพช.นาทม"/>
      <sheetName val="รพช.นาหว้า"/>
      <sheetName val="รพช.บ้านแพง"/>
      <sheetName val="รพช.โพนสวรรค์"/>
      <sheetName val="รพช.เรณูนคร"/>
      <sheetName val="รพช.วังยาง"/>
      <sheetName val="รพช.ศรีสงคราม"/>
      <sheetName val="รพร.ธาตุพนม"/>
      <sheetName val="รพช.เซกา"/>
      <sheetName val="รพช.โซ่พิสัย"/>
      <sheetName val="รพช.บึงโขงหลง"/>
      <sheetName val="รพช.บุ่งคล้า"/>
      <sheetName val="รพช.ปากคาด"/>
      <sheetName val="รพช.พรเจริญ"/>
      <sheetName val="รพช.ศรีวิไล"/>
      <sheetName val="รพช.เชียงคาน"/>
      <sheetName val="รพช.ท่าลี่"/>
      <sheetName val="รพช.นาด้วง"/>
      <sheetName val="รพช.นาแห้ว"/>
      <sheetName val="รพช.ผาขาว"/>
      <sheetName val="รพช.ภูกระดึง"/>
      <sheetName val="รพช.ภูเรือ"/>
      <sheetName val="รพช.ภูหลวง"/>
      <sheetName val="รพช.วังสะพุง"/>
      <sheetName val="รพช.หนองหิน"/>
      <sheetName val="รพช.เอราวัณ"/>
      <sheetName val="รพร.ด่านซ้าย"/>
      <sheetName val="รพช.กุดบาก"/>
      <sheetName val="รพช.กุสุมาลย์"/>
      <sheetName val="รพช.คำตากล้า"/>
      <sheetName val="รพช.โคกศรีสุพรรณ"/>
      <sheetName val="รพช.เจริญศิลป์"/>
      <sheetName val="รพช.เต่างอย"/>
      <sheetName val="รพช.นิคมน้ำอูน"/>
      <sheetName val="รพช.บ้านม่วง"/>
      <sheetName val="รพช.พระอาจารย์แบน ธนากโร"/>
      <sheetName val="รพช.พระอาจารย์ฝั้นอาจาโร"/>
      <sheetName val="รพช.พังโคน"/>
      <sheetName val="รพช.โพนนาแก้ว"/>
      <sheetName val="รพช.วานรนิวาส"/>
      <sheetName val="รพช.วาริชภูมิ"/>
      <sheetName val="รพช.ส่องดาว"/>
      <sheetName val="รพช.อากาศอำนวย"/>
      <sheetName val="รพช.เฝ้าไร่"/>
      <sheetName val="รพช.โพธิ์ตาก"/>
      <sheetName val="รพช.รัตนวาปี"/>
      <sheetName val="รพช.ปลาปาก"/>
      <sheetName val="รพช.ปากชม"/>
      <sheetName val="รพช.โพนพิสัย"/>
      <sheetName val="รพช.ศรีเชียงใหม่"/>
      <sheetName val="รพช.สระใคร"/>
      <sheetName val="รพช.สังคม"/>
      <sheetName val="รพร.ท่าบ่อ"/>
      <sheetName val="รพช.นากลาง"/>
      <sheetName val="รพช.นาวัง"/>
      <sheetName val="รพช.โนนสัง"/>
      <sheetName val="รพช.ศรีบุญเรือง"/>
      <sheetName val="รพช.สุวรรณคูหา"/>
      <sheetName val="รพช.กู่แก้ว"/>
      <sheetName val="รพช.ประจักษ์ศิลปาคม"/>
      <sheetName val="รพช.กุดจับ"/>
      <sheetName val="รพช.ไชยวาน"/>
      <sheetName val="รพช.ทุ่งฝน"/>
      <sheetName val="รพช.นายูง"/>
      <sheetName val="รพช.น้ำโสม"/>
      <sheetName val="รพช.โนนสะอาด"/>
      <sheetName val="รพช.บ้านผือ"/>
      <sheetName val="รพช.พิบูลย์รักษ์"/>
      <sheetName val="รพช.เพ็ญ"/>
      <sheetName val="รพช.วังสามหมอ"/>
      <sheetName val="รพช.ศรีธาตุ"/>
      <sheetName val="รพช.สร้างคอม"/>
      <sheetName val="รพช.หนองวัวซอ"/>
      <sheetName val="รพช.หนองแสง"/>
      <sheetName val="รพช.หนองหาน"/>
      <sheetName val="รพช.ห้วยเกิ้ง"/>
      <sheetName val="รพร.บ้านดุง"/>
      <sheetName val="ต้นฉบับ"/>
    </sheetNames>
    <sheetDataSet>
      <sheetData sheetId="0" refreshError="1">
        <row r="5">
          <cell r="B5" t="str">
            <v>รพช.ท่าอุเทน</v>
          </cell>
          <cell r="C5">
            <v>8</v>
          </cell>
          <cell r="D5" t="str">
            <v>นครพนม</v>
          </cell>
          <cell r="E5">
            <v>11105</v>
          </cell>
          <cell r="F5" t="str">
            <v>โรงพยาบาลท่าอุเทน</v>
          </cell>
          <cell r="G5" t="str">
            <v>F2</v>
          </cell>
          <cell r="H5" t="str">
            <v>F&lt;30</v>
          </cell>
          <cell r="I5">
            <v>20</v>
          </cell>
          <cell r="J5">
            <v>30</v>
          </cell>
          <cell r="K5">
            <v>61806</v>
          </cell>
          <cell r="M5">
            <v>5771</v>
          </cell>
          <cell r="N5">
            <v>56036</v>
          </cell>
          <cell r="O5">
            <v>17</v>
          </cell>
          <cell r="P5">
            <v>10</v>
          </cell>
          <cell r="Q5">
            <v>12</v>
          </cell>
          <cell r="R5">
            <v>6</v>
          </cell>
          <cell r="S5">
            <v>8</v>
          </cell>
          <cell r="T5">
            <v>3</v>
          </cell>
          <cell r="U5">
            <v>3</v>
          </cell>
          <cell r="V5">
            <v>4</v>
          </cell>
          <cell r="W5">
            <v>5</v>
          </cell>
          <cell r="X5">
            <v>3</v>
          </cell>
          <cell r="Y5">
            <v>4</v>
          </cell>
          <cell r="Z5">
            <v>33</v>
          </cell>
          <cell r="AA5">
            <v>41</v>
          </cell>
          <cell r="AB5">
            <v>0</v>
          </cell>
          <cell r="AC5">
            <v>0</v>
          </cell>
          <cell r="AD5">
            <v>3</v>
          </cell>
          <cell r="AE5">
            <v>3</v>
          </cell>
          <cell r="AF5">
            <v>4</v>
          </cell>
          <cell r="AG5">
            <v>5</v>
          </cell>
          <cell r="AH5">
            <v>1</v>
          </cell>
          <cell r="AI5">
            <v>2</v>
          </cell>
          <cell r="AJ5">
            <v>10</v>
          </cell>
          <cell r="AK5">
            <v>12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</v>
          </cell>
          <cell r="AT5">
            <v>1</v>
          </cell>
          <cell r="AU5">
            <v>0</v>
          </cell>
          <cell r="AV5">
            <v>0</v>
          </cell>
          <cell r="AW5">
            <v>3</v>
          </cell>
          <cell r="AX5">
            <v>3</v>
          </cell>
          <cell r="AY5">
            <v>3</v>
          </cell>
          <cell r="AZ5">
            <v>3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2</v>
          </cell>
          <cell r="BF5">
            <v>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R5">
            <v>1</v>
          </cell>
          <cell r="BS5">
            <v>1</v>
          </cell>
          <cell r="BT5">
            <v>16</v>
          </cell>
          <cell r="BU5">
            <v>22</v>
          </cell>
          <cell r="BV5">
            <v>2</v>
          </cell>
          <cell r="BW5">
            <v>2</v>
          </cell>
          <cell r="BX5">
            <v>4</v>
          </cell>
          <cell r="BY5">
            <v>5</v>
          </cell>
          <cell r="BZ5">
            <v>4</v>
          </cell>
          <cell r="CA5">
            <v>5</v>
          </cell>
          <cell r="CB5">
            <v>1</v>
          </cell>
          <cell r="CC5">
            <v>1</v>
          </cell>
          <cell r="CD5">
            <v>2</v>
          </cell>
          <cell r="CE5">
            <v>2</v>
          </cell>
          <cell r="CG5" t="str">
            <v>1</v>
          </cell>
          <cell r="CH5">
            <v>1</v>
          </cell>
          <cell r="CI5" t="str">
            <v>0</v>
          </cell>
          <cell r="CJ5" t="str">
            <v>0</v>
          </cell>
          <cell r="CK5">
            <v>0</v>
          </cell>
          <cell r="CL5">
            <v>0</v>
          </cell>
          <cell r="CM5" t="str">
            <v>0</v>
          </cell>
          <cell r="CN5" t="str">
            <v>0</v>
          </cell>
          <cell r="CO5">
            <v>3</v>
          </cell>
          <cell r="CP5">
            <v>3</v>
          </cell>
          <cell r="CQ5" t="str">
            <v>0</v>
          </cell>
          <cell r="CR5" t="str">
            <v>0</v>
          </cell>
          <cell r="CS5" t="str">
            <v>0</v>
          </cell>
          <cell r="CT5" t="str">
            <v>0</v>
          </cell>
          <cell r="CU5" t="str">
            <v>0</v>
          </cell>
          <cell r="CV5" t="str">
            <v>0</v>
          </cell>
          <cell r="CW5" t="str">
            <v>0</v>
          </cell>
          <cell r="CX5" t="str">
            <v>0</v>
          </cell>
          <cell r="CY5" t="str">
            <v>0</v>
          </cell>
          <cell r="CZ5" t="str">
            <v>0</v>
          </cell>
          <cell r="DA5" t="str">
            <v>0</v>
          </cell>
          <cell r="DB5" t="str">
            <v>0</v>
          </cell>
        </row>
        <row r="6">
          <cell r="B6" t="str">
            <v>รพช.นาแก</v>
          </cell>
          <cell r="C6">
            <v>8</v>
          </cell>
          <cell r="D6" t="str">
            <v>นครพนม</v>
          </cell>
          <cell r="E6">
            <v>11109</v>
          </cell>
          <cell r="F6" t="str">
            <v>โรงพยาบาลนาแก</v>
          </cell>
          <cell r="G6" t="str">
            <v>F2</v>
          </cell>
          <cell r="H6" t="str">
            <v>F31-60</v>
          </cell>
          <cell r="I6">
            <v>31</v>
          </cell>
          <cell r="J6">
            <v>60</v>
          </cell>
          <cell r="K6">
            <v>87832</v>
          </cell>
          <cell r="M6">
            <v>8661</v>
          </cell>
          <cell r="N6">
            <v>79171</v>
          </cell>
          <cell r="O6">
            <v>19</v>
          </cell>
          <cell r="P6">
            <v>14</v>
          </cell>
          <cell r="Q6">
            <v>17</v>
          </cell>
          <cell r="R6">
            <v>7</v>
          </cell>
          <cell r="S6">
            <v>9</v>
          </cell>
          <cell r="T6">
            <v>3</v>
          </cell>
          <cell r="U6">
            <v>3</v>
          </cell>
          <cell r="V6">
            <v>6</v>
          </cell>
          <cell r="W6">
            <v>7</v>
          </cell>
          <cell r="X6">
            <v>4</v>
          </cell>
          <cell r="Y6">
            <v>5</v>
          </cell>
          <cell r="Z6">
            <v>54</v>
          </cell>
          <cell r="AA6">
            <v>67</v>
          </cell>
          <cell r="AB6">
            <v>0</v>
          </cell>
          <cell r="AC6">
            <v>0</v>
          </cell>
          <cell r="AD6">
            <v>3</v>
          </cell>
          <cell r="AE6">
            <v>3</v>
          </cell>
          <cell r="AF6">
            <v>5</v>
          </cell>
          <cell r="AG6">
            <v>6</v>
          </cell>
          <cell r="AH6">
            <v>2</v>
          </cell>
          <cell r="AI6">
            <v>2</v>
          </cell>
          <cell r="AJ6">
            <v>10</v>
          </cell>
          <cell r="AK6">
            <v>12</v>
          </cell>
          <cell r="AL6">
            <v>2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1</v>
          </cell>
          <cell r="AT6">
            <v>1</v>
          </cell>
          <cell r="AU6">
            <v>0</v>
          </cell>
          <cell r="AV6">
            <v>0</v>
          </cell>
          <cell r="AW6">
            <v>3</v>
          </cell>
          <cell r="AX6">
            <v>3</v>
          </cell>
          <cell r="AY6">
            <v>3</v>
          </cell>
          <cell r="AZ6">
            <v>3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2</v>
          </cell>
          <cell r="BF6">
            <v>2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1</v>
          </cell>
          <cell r="BS6">
            <v>1</v>
          </cell>
          <cell r="BT6">
            <v>21</v>
          </cell>
          <cell r="BU6">
            <v>28</v>
          </cell>
          <cell r="BV6">
            <v>3</v>
          </cell>
          <cell r="BW6">
            <v>4</v>
          </cell>
          <cell r="BX6">
            <v>5</v>
          </cell>
          <cell r="BY6">
            <v>6</v>
          </cell>
          <cell r="BZ6">
            <v>5</v>
          </cell>
          <cell r="CA6">
            <v>6</v>
          </cell>
          <cell r="CB6">
            <v>1</v>
          </cell>
          <cell r="CC6">
            <v>1</v>
          </cell>
          <cell r="CD6">
            <v>2</v>
          </cell>
          <cell r="CE6">
            <v>2</v>
          </cell>
          <cell r="CG6">
            <v>1</v>
          </cell>
          <cell r="CH6">
            <v>1</v>
          </cell>
          <cell r="CI6" t="str">
            <v>0</v>
          </cell>
          <cell r="CJ6" t="str">
            <v>0</v>
          </cell>
          <cell r="CK6">
            <v>0</v>
          </cell>
          <cell r="CL6">
            <v>0</v>
          </cell>
          <cell r="CM6" t="str">
            <v>0</v>
          </cell>
          <cell r="CN6" t="str">
            <v>0</v>
          </cell>
          <cell r="CO6">
            <v>3</v>
          </cell>
          <cell r="CP6">
            <v>3</v>
          </cell>
          <cell r="CQ6" t="str">
            <v>0</v>
          </cell>
          <cell r="CR6" t="str">
            <v>0</v>
          </cell>
          <cell r="CS6" t="str">
            <v>0</v>
          </cell>
          <cell r="CT6" t="str">
            <v>0</v>
          </cell>
          <cell r="CU6" t="str">
            <v>0</v>
          </cell>
          <cell r="CV6" t="str">
            <v>0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</row>
        <row r="7">
          <cell r="B7" t="str">
            <v>รพช.นาทม</v>
          </cell>
          <cell r="C7">
            <v>8</v>
          </cell>
          <cell r="D7" t="str">
            <v>นครพนม</v>
          </cell>
          <cell r="E7">
            <v>11107</v>
          </cell>
          <cell r="F7" t="str">
            <v>โรงพยาบาลนาทม</v>
          </cell>
          <cell r="G7" t="str">
            <v>F2</v>
          </cell>
          <cell r="H7" t="str">
            <v>F&lt;30</v>
          </cell>
          <cell r="I7">
            <v>10</v>
          </cell>
          <cell r="J7">
            <v>10</v>
          </cell>
          <cell r="K7">
            <v>22100</v>
          </cell>
          <cell r="M7">
            <v>3129</v>
          </cell>
          <cell r="N7">
            <v>18971</v>
          </cell>
          <cell r="O7">
            <v>6</v>
          </cell>
          <cell r="P7">
            <v>5</v>
          </cell>
          <cell r="Q7">
            <v>6</v>
          </cell>
          <cell r="R7">
            <v>3</v>
          </cell>
          <cell r="S7">
            <v>3</v>
          </cell>
          <cell r="T7">
            <v>3</v>
          </cell>
          <cell r="U7">
            <v>3</v>
          </cell>
          <cell r="V7">
            <v>3</v>
          </cell>
          <cell r="W7">
            <v>4</v>
          </cell>
          <cell r="X7">
            <v>2</v>
          </cell>
          <cell r="Y7">
            <v>3</v>
          </cell>
          <cell r="Z7">
            <v>24</v>
          </cell>
          <cell r="AA7">
            <v>30</v>
          </cell>
          <cell r="AB7">
            <v>0</v>
          </cell>
          <cell r="AC7">
            <v>0</v>
          </cell>
          <cell r="AD7">
            <v>3</v>
          </cell>
          <cell r="AE7">
            <v>3</v>
          </cell>
          <cell r="AF7">
            <v>3</v>
          </cell>
          <cell r="AG7">
            <v>3</v>
          </cell>
          <cell r="AH7">
            <v>1</v>
          </cell>
          <cell r="AI7">
            <v>2</v>
          </cell>
          <cell r="AJ7">
            <v>10</v>
          </cell>
          <cell r="AK7">
            <v>12</v>
          </cell>
          <cell r="AL7">
            <v>2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1</v>
          </cell>
          <cell r="AT7">
            <v>1</v>
          </cell>
          <cell r="AU7">
            <v>0</v>
          </cell>
          <cell r="AV7">
            <v>0</v>
          </cell>
          <cell r="AW7">
            <v>3</v>
          </cell>
          <cell r="AX7">
            <v>3</v>
          </cell>
          <cell r="AY7">
            <v>3</v>
          </cell>
          <cell r="AZ7">
            <v>3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2</v>
          </cell>
          <cell r="BF7">
            <v>2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1</v>
          </cell>
          <cell r="BS7">
            <v>1</v>
          </cell>
          <cell r="BT7">
            <v>16</v>
          </cell>
          <cell r="BU7">
            <v>22</v>
          </cell>
          <cell r="BV7">
            <v>2</v>
          </cell>
          <cell r="BW7">
            <v>2</v>
          </cell>
          <cell r="BX7">
            <v>4</v>
          </cell>
          <cell r="BY7">
            <v>5</v>
          </cell>
          <cell r="BZ7">
            <v>4</v>
          </cell>
          <cell r="CA7">
            <v>5</v>
          </cell>
          <cell r="CB7">
            <v>1</v>
          </cell>
          <cell r="CC7">
            <v>1</v>
          </cell>
          <cell r="CD7">
            <v>2</v>
          </cell>
          <cell r="CE7">
            <v>2</v>
          </cell>
          <cell r="CG7" t="str">
            <v>1</v>
          </cell>
          <cell r="CH7">
            <v>1</v>
          </cell>
          <cell r="CI7" t="str">
            <v>0</v>
          </cell>
          <cell r="CJ7" t="str">
            <v>0</v>
          </cell>
          <cell r="CK7">
            <v>0</v>
          </cell>
          <cell r="CL7">
            <v>0</v>
          </cell>
          <cell r="CM7" t="str">
            <v>0</v>
          </cell>
          <cell r="CN7" t="str">
            <v>0</v>
          </cell>
          <cell r="CO7">
            <v>3</v>
          </cell>
          <cell r="CP7">
            <v>3</v>
          </cell>
          <cell r="CQ7" t="str">
            <v>0</v>
          </cell>
          <cell r="CR7" t="str">
            <v>0</v>
          </cell>
          <cell r="CS7" t="str">
            <v>0</v>
          </cell>
          <cell r="CT7" t="str">
            <v>0</v>
          </cell>
          <cell r="CU7" t="str">
            <v>0</v>
          </cell>
          <cell r="CV7" t="str">
            <v>0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 t="str">
            <v>0</v>
          </cell>
          <cell r="DB7" t="str">
            <v>0</v>
          </cell>
        </row>
        <row r="8">
          <cell r="B8" t="str">
            <v>รพช.นาหว้า</v>
          </cell>
          <cell r="C8">
            <v>8</v>
          </cell>
          <cell r="D8" t="str">
            <v>นครพนม</v>
          </cell>
          <cell r="E8">
            <v>11111</v>
          </cell>
          <cell r="F8" t="str">
            <v>โรงพยาบาลนาหว้า</v>
          </cell>
          <cell r="G8" t="str">
            <v>F2</v>
          </cell>
          <cell r="H8" t="str">
            <v>F&lt;30</v>
          </cell>
          <cell r="I8">
            <v>19</v>
          </cell>
          <cell r="J8">
            <v>30</v>
          </cell>
          <cell r="K8">
            <v>53198</v>
          </cell>
          <cell r="M8">
            <v>15016</v>
          </cell>
          <cell r="N8">
            <v>38190</v>
          </cell>
          <cell r="O8">
            <v>9</v>
          </cell>
          <cell r="P8">
            <v>11</v>
          </cell>
          <cell r="Q8">
            <v>13</v>
          </cell>
          <cell r="R8">
            <v>3</v>
          </cell>
          <cell r="S8">
            <v>4</v>
          </cell>
          <cell r="T8">
            <v>3</v>
          </cell>
          <cell r="U8">
            <v>3</v>
          </cell>
          <cell r="V8">
            <v>5</v>
          </cell>
          <cell r="W8">
            <v>6</v>
          </cell>
          <cell r="X8">
            <v>4</v>
          </cell>
          <cell r="Y8">
            <v>5</v>
          </cell>
          <cell r="Z8">
            <v>38</v>
          </cell>
          <cell r="AA8">
            <v>47</v>
          </cell>
          <cell r="AB8">
            <v>0</v>
          </cell>
          <cell r="AC8">
            <v>0</v>
          </cell>
          <cell r="AD8">
            <v>3</v>
          </cell>
          <cell r="AE8">
            <v>3</v>
          </cell>
          <cell r="AF8">
            <v>3</v>
          </cell>
          <cell r="AG8">
            <v>4</v>
          </cell>
          <cell r="AH8">
            <v>1</v>
          </cell>
          <cell r="AI8">
            <v>2</v>
          </cell>
          <cell r="AJ8">
            <v>10</v>
          </cell>
          <cell r="AK8">
            <v>12</v>
          </cell>
          <cell r="AL8">
            <v>2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1</v>
          </cell>
          <cell r="AT8">
            <v>1</v>
          </cell>
          <cell r="AU8">
            <v>0</v>
          </cell>
          <cell r="AV8">
            <v>0</v>
          </cell>
          <cell r="AW8">
            <v>3</v>
          </cell>
          <cell r="AX8">
            <v>3</v>
          </cell>
          <cell r="AY8">
            <v>3</v>
          </cell>
          <cell r="AZ8">
            <v>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2</v>
          </cell>
          <cell r="BF8">
            <v>2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1</v>
          </cell>
          <cell r="BS8">
            <v>1</v>
          </cell>
          <cell r="BT8">
            <v>16</v>
          </cell>
          <cell r="BU8">
            <v>22</v>
          </cell>
          <cell r="BV8">
            <v>2</v>
          </cell>
          <cell r="BW8">
            <v>2</v>
          </cell>
          <cell r="BX8">
            <v>4</v>
          </cell>
          <cell r="BY8">
            <v>5</v>
          </cell>
          <cell r="BZ8">
            <v>4</v>
          </cell>
          <cell r="CA8">
            <v>5</v>
          </cell>
          <cell r="CB8">
            <v>1</v>
          </cell>
          <cell r="CC8">
            <v>1</v>
          </cell>
          <cell r="CD8">
            <v>2</v>
          </cell>
          <cell r="CE8">
            <v>2</v>
          </cell>
          <cell r="CG8" t="str">
            <v>1</v>
          </cell>
          <cell r="CH8">
            <v>1</v>
          </cell>
          <cell r="CI8" t="str">
            <v>0</v>
          </cell>
          <cell r="CJ8" t="str">
            <v>0</v>
          </cell>
          <cell r="CK8">
            <v>0</v>
          </cell>
          <cell r="CL8">
            <v>0</v>
          </cell>
          <cell r="CM8" t="str">
            <v>0</v>
          </cell>
          <cell r="CN8" t="str">
            <v>0</v>
          </cell>
          <cell r="CO8">
            <v>3</v>
          </cell>
          <cell r="CP8">
            <v>3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</row>
        <row r="9">
          <cell r="B9" t="str">
            <v>รพช.บ้านแพง</v>
          </cell>
          <cell r="C9">
            <v>8</v>
          </cell>
          <cell r="D9" t="str">
            <v>นครพนม</v>
          </cell>
          <cell r="E9">
            <v>11106</v>
          </cell>
          <cell r="F9" t="str">
            <v>โรงพยาบาลบ้านแพง</v>
          </cell>
          <cell r="G9" t="str">
            <v>F2</v>
          </cell>
          <cell r="H9" t="str">
            <v>F&lt;30</v>
          </cell>
          <cell r="I9">
            <v>15</v>
          </cell>
          <cell r="J9">
            <v>30</v>
          </cell>
          <cell r="K9">
            <v>30082</v>
          </cell>
          <cell r="M9">
            <v>8390</v>
          </cell>
          <cell r="N9">
            <v>21692</v>
          </cell>
          <cell r="O9">
            <v>9</v>
          </cell>
          <cell r="P9">
            <v>10</v>
          </cell>
          <cell r="Q9">
            <v>11</v>
          </cell>
          <cell r="R9">
            <v>5</v>
          </cell>
          <cell r="S9">
            <v>6</v>
          </cell>
          <cell r="T9">
            <v>3</v>
          </cell>
          <cell r="U9">
            <v>3</v>
          </cell>
          <cell r="V9">
            <v>5</v>
          </cell>
          <cell r="W9">
            <v>6</v>
          </cell>
          <cell r="X9">
            <v>3</v>
          </cell>
          <cell r="Y9">
            <v>4</v>
          </cell>
          <cell r="Z9">
            <v>39</v>
          </cell>
          <cell r="AA9">
            <v>48</v>
          </cell>
          <cell r="AB9">
            <v>0</v>
          </cell>
          <cell r="AC9">
            <v>0</v>
          </cell>
          <cell r="AD9">
            <v>3</v>
          </cell>
          <cell r="AE9">
            <v>3</v>
          </cell>
          <cell r="AF9">
            <v>3</v>
          </cell>
          <cell r="AG9">
            <v>4</v>
          </cell>
          <cell r="AH9">
            <v>1</v>
          </cell>
          <cell r="AI9">
            <v>2</v>
          </cell>
          <cell r="AJ9">
            <v>10</v>
          </cell>
          <cell r="AK9">
            <v>12</v>
          </cell>
          <cell r="AL9">
            <v>2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1</v>
          </cell>
          <cell r="AU9">
            <v>0</v>
          </cell>
          <cell r="AV9">
            <v>0</v>
          </cell>
          <cell r="AW9">
            <v>3</v>
          </cell>
          <cell r="AX9">
            <v>3</v>
          </cell>
          <cell r="AY9">
            <v>3</v>
          </cell>
          <cell r="AZ9">
            <v>3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2</v>
          </cell>
          <cell r="BF9">
            <v>2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1</v>
          </cell>
          <cell r="BS9">
            <v>1</v>
          </cell>
          <cell r="BT9">
            <v>16</v>
          </cell>
          <cell r="BU9">
            <v>22</v>
          </cell>
          <cell r="BV9">
            <v>2</v>
          </cell>
          <cell r="BW9">
            <v>2</v>
          </cell>
          <cell r="BX9">
            <v>4</v>
          </cell>
          <cell r="BY9">
            <v>5</v>
          </cell>
          <cell r="BZ9">
            <v>4</v>
          </cell>
          <cell r="CA9">
            <v>5</v>
          </cell>
          <cell r="CB9">
            <v>1</v>
          </cell>
          <cell r="CC9">
            <v>1</v>
          </cell>
          <cell r="CD9">
            <v>2</v>
          </cell>
          <cell r="CE9">
            <v>2</v>
          </cell>
          <cell r="CG9" t="str">
            <v>1</v>
          </cell>
          <cell r="CH9">
            <v>1</v>
          </cell>
          <cell r="CI9" t="str">
            <v>0</v>
          </cell>
          <cell r="CJ9" t="str">
            <v>0</v>
          </cell>
          <cell r="CK9">
            <v>0</v>
          </cell>
          <cell r="CL9">
            <v>0</v>
          </cell>
          <cell r="CM9" t="str">
            <v>0</v>
          </cell>
          <cell r="CN9" t="str">
            <v>0</v>
          </cell>
          <cell r="CO9">
            <v>3</v>
          </cell>
          <cell r="CP9">
            <v>3</v>
          </cell>
          <cell r="CQ9" t="str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 t="str">
            <v>0</v>
          </cell>
          <cell r="DA9" t="str">
            <v>0</v>
          </cell>
          <cell r="DB9" t="str">
            <v>0</v>
          </cell>
        </row>
        <row r="10">
          <cell r="B10" t="str">
            <v>รพช.ปลาปาก</v>
          </cell>
          <cell r="C10">
            <v>8</v>
          </cell>
          <cell r="D10" t="str">
            <v>นครพนม</v>
          </cell>
          <cell r="E10">
            <v>11104</v>
          </cell>
          <cell r="F10" t="str">
            <v>โรงพยาบาลปลาปาก</v>
          </cell>
          <cell r="G10" t="str">
            <v>F2</v>
          </cell>
          <cell r="H10" t="str">
            <v>F&lt;30</v>
          </cell>
          <cell r="I10">
            <v>15</v>
          </cell>
          <cell r="J10">
            <v>30</v>
          </cell>
          <cell r="K10">
            <v>51514</v>
          </cell>
          <cell r="M10">
            <v>10500</v>
          </cell>
          <cell r="N10">
            <v>41014</v>
          </cell>
          <cell r="O10">
            <v>9</v>
          </cell>
          <cell r="P10">
            <v>10</v>
          </cell>
          <cell r="Q10">
            <v>12</v>
          </cell>
          <cell r="R10">
            <v>3</v>
          </cell>
          <cell r="S10">
            <v>4</v>
          </cell>
          <cell r="T10">
            <v>3</v>
          </cell>
          <cell r="U10">
            <v>3</v>
          </cell>
          <cell r="V10">
            <v>5</v>
          </cell>
          <cell r="W10">
            <v>6</v>
          </cell>
          <cell r="X10">
            <v>3</v>
          </cell>
          <cell r="Y10">
            <v>4</v>
          </cell>
          <cell r="Z10">
            <v>38</v>
          </cell>
          <cell r="AA10">
            <v>48</v>
          </cell>
          <cell r="AB10">
            <v>0</v>
          </cell>
          <cell r="AC10">
            <v>0</v>
          </cell>
          <cell r="AD10">
            <v>3</v>
          </cell>
          <cell r="AE10">
            <v>3</v>
          </cell>
          <cell r="AF10">
            <v>3</v>
          </cell>
          <cell r="AG10">
            <v>4</v>
          </cell>
          <cell r="AH10">
            <v>1</v>
          </cell>
          <cell r="AI10">
            <v>2</v>
          </cell>
          <cell r="AJ10">
            <v>10</v>
          </cell>
          <cell r="AK10">
            <v>12</v>
          </cell>
          <cell r="AL10">
            <v>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1</v>
          </cell>
          <cell r="AU10">
            <v>0</v>
          </cell>
          <cell r="AV10">
            <v>0</v>
          </cell>
          <cell r="AW10">
            <v>3</v>
          </cell>
          <cell r="AX10">
            <v>3</v>
          </cell>
          <cell r="AY10">
            <v>3</v>
          </cell>
          <cell r="AZ10">
            <v>3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2</v>
          </cell>
          <cell r="BF10">
            <v>2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1</v>
          </cell>
          <cell r="BS10">
            <v>1</v>
          </cell>
          <cell r="BT10">
            <v>16</v>
          </cell>
          <cell r="BU10">
            <v>22</v>
          </cell>
          <cell r="BV10">
            <v>2</v>
          </cell>
          <cell r="BW10">
            <v>2</v>
          </cell>
          <cell r="BX10">
            <v>4</v>
          </cell>
          <cell r="BY10">
            <v>5</v>
          </cell>
          <cell r="BZ10">
            <v>4</v>
          </cell>
          <cell r="CA10">
            <v>5</v>
          </cell>
          <cell r="CB10">
            <v>1</v>
          </cell>
          <cell r="CC10">
            <v>1</v>
          </cell>
          <cell r="CD10">
            <v>2</v>
          </cell>
          <cell r="CE10">
            <v>2</v>
          </cell>
          <cell r="CG10" t="str">
            <v>1</v>
          </cell>
          <cell r="CH10">
            <v>1</v>
          </cell>
          <cell r="CI10" t="str">
            <v>0</v>
          </cell>
          <cell r="CJ10" t="str">
            <v>0</v>
          </cell>
          <cell r="CK10">
            <v>0</v>
          </cell>
          <cell r="CL10">
            <v>0</v>
          </cell>
          <cell r="CM10" t="str">
            <v>0</v>
          </cell>
          <cell r="CN10" t="str">
            <v>0</v>
          </cell>
          <cell r="CO10">
            <v>3</v>
          </cell>
          <cell r="CP10">
            <v>3</v>
          </cell>
          <cell r="CQ10" t="str">
            <v>0</v>
          </cell>
          <cell r="CR10" t="str">
            <v>0</v>
          </cell>
          <cell r="CS10" t="str">
            <v>0</v>
          </cell>
          <cell r="CT10" t="str">
            <v>0</v>
          </cell>
          <cell r="CU10" t="str">
            <v>0</v>
          </cell>
          <cell r="CV10" t="str">
            <v>0</v>
          </cell>
          <cell r="CW10" t="str">
            <v>0</v>
          </cell>
          <cell r="CX10" t="str">
            <v>0</v>
          </cell>
          <cell r="CY10" t="str">
            <v>0</v>
          </cell>
          <cell r="CZ10" t="str">
            <v>0</v>
          </cell>
          <cell r="DA10" t="str">
            <v>0</v>
          </cell>
          <cell r="DB10" t="str">
            <v>0</v>
          </cell>
        </row>
        <row r="11">
          <cell r="B11" t="str">
            <v>รพช.โพนสวรรค์</v>
          </cell>
          <cell r="C11">
            <v>8</v>
          </cell>
          <cell r="D11" t="str">
            <v>นครพนม</v>
          </cell>
          <cell r="E11">
            <v>11112</v>
          </cell>
          <cell r="F11" t="str">
            <v>โรงพยาบาลโพนสวรรค์</v>
          </cell>
          <cell r="G11" t="str">
            <v>F2</v>
          </cell>
          <cell r="H11" t="str">
            <v>F&lt;30</v>
          </cell>
          <cell r="I11">
            <v>17</v>
          </cell>
          <cell r="J11">
            <v>30</v>
          </cell>
          <cell r="K11">
            <v>54269</v>
          </cell>
          <cell r="M11">
            <v>10375</v>
          </cell>
          <cell r="N11">
            <v>43894</v>
          </cell>
          <cell r="O11">
            <v>11</v>
          </cell>
          <cell r="P11">
            <v>10</v>
          </cell>
          <cell r="Q11">
            <v>12</v>
          </cell>
          <cell r="R11">
            <v>4</v>
          </cell>
          <cell r="S11">
            <v>5</v>
          </cell>
          <cell r="T11">
            <v>3</v>
          </cell>
          <cell r="U11">
            <v>3</v>
          </cell>
          <cell r="V11">
            <v>5</v>
          </cell>
          <cell r="W11">
            <v>6</v>
          </cell>
          <cell r="X11">
            <v>3</v>
          </cell>
          <cell r="Y11">
            <v>4</v>
          </cell>
          <cell r="Z11">
            <v>36</v>
          </cell>
          <cell r="AA11">
            <v>45</v>
          </cell>
          <cell r="AB11">
            <v>0</v>
          </cell>
          <cell r="AC11">
            <v>0</v>
          </cell>
          <cell r="AD11">
            <v>3</v>
          </cell>
          <cell r="AE11">
            <v>3</v>
          </cell>
          <cell r="AF11">
            <v>3</v>
          </cell>
          <cell r="AG11">
            <v>4</v>
          </cell>
          <cell r="AH11">
            <v>1</v>
          </cell>
          <cell r="AI11">
            <v>2</v>
          </cell>
          <cell r="AJ11">
            <v>10</v>
          </cell>
          <cell r="AK11">
            <v>12</v>
          </cell>
          <cell r="AL11">
            <v>2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0</v>
          </cell>
          <cell r="AV11">
            <v>0</v>
          </cell>
          <cell r="AW11">
            <v>3</v>
          </cell>
          <cell r="AX11">
            <v>3</v>
          </cell>
          <cell r="AY11">
            <v>3</v>
          </cell>
          <cell r="AZ11">
            <v>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2</v>
          </cell>
          <cell r="BF11">
            <v>2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1</v>
          </cell>
          <cell r="BS11">
            <v>1</v>
          </cell>
          <cell r="BT11">
            <v>16</v>
          </cell>
          <cell r="BU11">
            <v>22</v>
          </cell>
          <cell r="BV11">
            <v>2</v>
          </cell>
          <cell r="BW11">
            <v>2</v>
          </cell>
          <cell r="BX11">
            <v>4</v>
          </cell>
          <cell r="BY11">
            <v>5</v>
          </cell>
          <cell r="BZ11">
            <v>4</v>
          </cell>
          <cell r="CA11">
            <v>5</v>
          </cell>
          <cell r="CB11">
            <v>1</v>
          </cell>
          <cell r="CC11">
            <v>1</v>
          </cell>
          <cell r="CD11">
            <v>2</v>
          </cell>
          <cell r="CE11">
            <v>2</v>
          </cell>
          <cell r="CG11" t="str">
            <v>1</v>
          </cell>
          <cell r="CH11">
            <v>1</v>
          </cell>
          <cell r="CI11" t="str">
            <v>0</v>
          </cell>
          <cell r="CJ11" t="str">
            <v>0</v>
          </cell>
          <cell r="CK11">
            <v>0</v>
          </cell>
          <cell r="CL11">
            <v>0</v>
          </cell>
          <cell r="CM11" t="str">
            <v>0</v>
          </cell>
          <cell r="CN11" t="str">
            <v>0</v>
          </cell>
          <cell r="CO11">
            <v>3</v>
          </cell>
          <cell r="CP11">
            <v>3</v>
          </cell>
          <cell r="CQ11" t="str">
            <v>0</v>
          </cell>
          <cell r="CR11" t="str">
            <v>0</v>
          </cell>
          <cell r="CS11" t="str">
            <v>0</v>
          </cell>
          <cell r="CT11" t="str">
            <v>0</v>
          </cell>
          <cell r="CU11" t="str">
            <v>0</v>
          </cell>
          <cell r="CV11" t="str">
            <v>0</v>
          </cell>
          <cell r="CW11" t="str">
            <v>0</v>
          </cell>
          <cell r="CX11" t="str">
            <v>0</v>
          </cell>
          <cell r="CY11" t="str">
            <v>0</v>
          </cell>
          <cell r="CZ11" t="str">
            <v>0</v>
          </cell>
          <cell r="DA11" t="str">
            <v>0</v>
          </cell>
          <cell r="DB11" t="str">
            <v>0</v>
          </cell>
        </row>
        <row r="12">
          <cell r="B12" t="str">
            <v>รพช.เรณูนคร</v>
          </cell>
          <cell r="C12">
            <v>8</v>
          </cell>
          <cell r="D12" t="str">
            <v>นครพนม</v>
          </cell>
          <cell r="E12">
            <v>11108</v>
          </cell>
          <cell r="F12" t="str">
            <v>โรงพยาบาลเรณูนคร</v>
          </cell>
          <cell r="G12" t="str">
            <v>F2</v>
          </cell>
          <cell r="H12" t="str">
            <v>F&lt;30</v>
          </cell>
          <cell r="I12">
            <v>28</v>
          </cell>
          <cell r="J12">
            <v>30</v>
          </cell>
          <cell r="K12">
            <v>34661</v>
          </cell>
          <cell r="M12">
            <v>6600</v>
          </cell>
          <cell r="N12">
            <v>28061</v>
          </cell>
          <cell r="O12">
            <v>10</v>
          </cell>
          <cell r="P12">
            <v>11</v>
          </cell>
          <cell r="Q12">
            <v>13</v>
          </cell>
          <cell r="R12">
            <v>4</v>
          </cell>
          <cell r="S12">
            <v>5</v>
          </cell>
          <cell r="T12">
            <v>3</v>
          </cell>
          <cell r="U12">
            <v>3</v>
          </cell>
          <cell r="V12">
            <v>8</v>
          </cell>
          <cell r="W12">
            <v>10</v>
          </cell>
          <cell r="X12">
            <v>4</v>
          </cell>
          <cell r="Y12">
            <v>5</v>
          </cell>
          <cell r="Z12">
            <v>40</v>
          </cell>
          <cell r="AA12">
            <v>51</v>
          </cell>
          <cell r="AB12">
            <v>0</v>
          </cell>
          <cell r="AC12">
            <v>0</v>
          </cell>
          <cell r="AD12">
            <v>3</v>
          </cell>
          <cell r="AE12">
            <v>3</v>
          </cell>
          <cell r="AF12">
            <v>3</v>
          </cell>
          <cell r="AG12">
            <v>4</v>
          </cell>
          <cell r="AH12">
            <v>1</v>
          </cell>
          <cell r="AI12">
            <v>2</v>
          </cell>
          <cell r="AJ12">
            <v>10</v>
          </cell>
          <cell r="AK12">
            <v>12</v>
          </cell>
          <cell r="AL12">
            <v>2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</v>
          </cell>
          <cell r="AT12">
            <v>1</v>
          </cell>
          <cell r="AU12">
            <v>0</v>
          </cell>
          <cell r="AV12">
            <v>0</v>
          </cell>
          <cell r="AW12">
            <v>3</v>
          </cell>
          <cell r="AX12">
            <v>3</v>
          </cell>
          <cell r="AY12">
            <v>3</v>
          </cell>
          <cell r="AZ12">
            <v>3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2</v>
          </cell>
          <cell r="BF12">
            <v>2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1</v>
          </cell>
          <cell r="BS12">
            <v>1</v>
          </cell>
          <cell r="BT12">
            <v>16</v>
          </cell>
          <cell r="BU12">
            <v>22</v>
          </cell>
          <cell r="BV12">
            <v>2</v>
          </cell>
          <cell r="BW12">
            <v>2</v>
          </cell>
          <cell r="BX12">
            <v>4</v>
          </cell>
          <cell r="BY12">
            <v>5</v>
          </cell>
          <cell r="BZ12">
            <v>4</v>
          </cell>
          <cell r="CA12">
            <v>5</v>
          </cell>
          <cell r="CB12">
            <v>1</v>
          </cell>
          <cell r="CC12">
            <v>1</v>
          </cell>
          <cell r="CD12">
            <v>2</v>
          </cell>
          <cell r="CE12">
            <v>2</v>
          </cell>
          <cell r="CG12" t="str">
            <v>1</v>
          </cell>
          <cell r="CH12">
            <v>1</v>
          </cell>
          <cell r="CI12" t="str">
            <v>0</v>
          </cell>
          <cell r="CJ12" t="str">
            <v>0</v>
          </cell>
          <cell r="CK12">
            <v>0</v>
          </cell>
          <cell r="CL12">
            <v>0</v>
          </cell>
          <cell r="CM12" t="str">
            <v>0</v>
          </cell>
          <cell r="CN12" t="str">
            <v>0</v>
          </cell>
          <cell r="CO12">
            <v>3</v>
          </cell>
          <cell r="CP12">
            <v>3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</row>
        <row r="13">
          <cell r="B13" t="str">
            <v>รพช.วังยาง</v>
          </cell>
          <cell r="C13">
            <v>8</v>
          </cell>
          <cell r="D13" t="str">
            <v>นครพนม</v>
          </cell>
          <cell r="E13">
            <v>40840</v>
          </cell>
          <cell r="F13" t="str">
            <v>โรงพยาบาลวังยาง</v>
          </cell>
          <cell r="G13" t="str">
            <v>F3</v>
          </cell>
          <cell r="H13" t="str">
            <v>F&lt;30</v>
          </cell>
          <cell r="I13">
            <v>0</v>
          </cell>
          <cell r="J13" t="str">
            <v>-</v>
          </cell>
          <cell r="K13">
            <v>15349</v>
          </cell>
          <cell r="M13">
            <v>3374</v>
          </cell>
          <cell r="N13">
            <v>11975</v>
          </cell>
          <cell r="O13">
            <v>5</v>
          </cell>
          <cell r="P13">
            <v>3</v>
          </cell>
          <cell r="Q13">
            <v>3</v>
          </cell>
          <cell r="R13">
            <v>2</v>
          </cell>
          <cell r="S13">
            <v>3</v>
          </cell>
          <cell r="T13">
            <v>3</v>
          </cell>
          <cell r="U13">
            <v>3</v>
          </cell>
          <cell r="V13">
            <v>2</v>
          </cell>
          <cell r="W13">
            <v>2</v>
          </cell>
          <cell r="X13">
            <v>2</v>
          </cell>
          <cell r="Y13">
            <v>2</v>
          </cell>
          <cell r="Z13">
            <v>24</v>
          </cell>
          <cell r="AA13">
            <v>30</v>
          </cell>
          <cell r="AB13">
            <v>0</v>
          </cell>
          <cell r="AC13">
            <v>0</v>
          </cell>
          <cell r="AD13">
            <v>3</v>
          </cell>
          <cell r="AE13">
            <v>3</v>
          </cell>
          <cell r="AF13">
            <v>2</v>
          </cell>
          <cell r="AG13">
            <v>3</v>
          </cell>
          <cell r="AH13">
            <v>1</v>
          </cell>
          <cell r="AI13">
            <v>2</v>
          </cell>
          <cell r="AJ13">
            <v>10</v>
          </cell>
          <cell r="AK13">
            <v>12</v>
          </cell>
          <cell r="AL13">
            <v>2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</v>
          </cell>
          <cell r="AT13">
            <v>1</v>
          </cell>
          <cell r="AU13">
            <v>0</v>
          </cell>
          <cell r="AV13">
            <v>0</v>
          </cell>
          <cell r="AW13">
            <v>3</v>
          </cell>
          <cell r="AX13">
            <v>3</v>
          </cell>
          <cell r="AY13">
            <v>3</v>
          </cell>
          <cell r="AZ13">
            <v>3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1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R13">
            <v>1</v>
          </cell>
          <cell r="BS13">
            <v>1</v>
          </cell>
          <cell r="BT13">
            <v>16</v>
          </cell>
          <cell r="BU13">
            <v>22</v>
          </cell>
          <cell r="BV13">
            <v>2</v>
          </cell>
          <cell r="BW13">
            <v>2</v>
          </cell>
          <cell r="BX13">
            <v>4</v>
          </cell>
          <cell r="BY13">
            <v>5</v>
          </cell>
          <cell r="BZ13">
            <v>4</v>
          </cell>
          <cell r="CA13">
            <v>5</v>
          </cell>
          <cell r="CB13">
            <v>1</v>
          </cell>
          <cell r="CC13">
            <v>1</v>
          </cell>
          <cell r="CD13">
            <v>2</v>
          </cell>
          <cell r="CE13">
            <v>2</v>
          </cell>
          <cell r="CG13" t="str">
            <v>1</v>
          </cell>
          <cell r="CH13">
            <v>1</v>
          </cell>
          <cell r="CI13" t="str">
            <v>0</v>
          </cell>
          <cell r="CJ13" t="str">
            <v>0</v>
          </cell>
          <cell r="CK13">
            <v>0</v>
          </cell>
          <cell r="CL13">
            <v>0</v>
          </cell>
          <cell r="CM13" t="str">
            <v>0</v>
          </cell>
          <cell r="CN13" t="str">
            <v>0</v>
          </cell>
          <cell r="CO13">
            <v>3</v>
          </cell>
          <cell r="CP13">
            <v>3</v>
          </cell>
          <cell r="CQ13" t="str">
            <v>0</v>
          </cell>
          <cell r="CR13" t="str">
            <v>0</v>
          </cell>
          <cell r="CS13" t="str">
            <v>0</v>
          </cell>
          <cell r="CT13" t="str">
            <v>0</v>
          </cell>
          <cell r="CU13" t="str">
            <v>0</v>
          </cell>
          <cell r="CV13" t="str">
            <v>0</v>
          </cell>
          <cell r="CW13" t="str">
            <v>0</v>
          </cell>
          <cell r="CX13" t="str">
            <v>0</v>
          </cell>
          <cell r="CY13" t="str">
            <v>0</v>
          </cell>
          <cell r="CZ13" t="str">
            <v>0</v>
          </cell>
          <cell r="DA13" t="str">
            <v>0</v>
          </cell>
          <cell r="DB13" t="str">
            <v>0</v>
          </cell>
        </row>
        <row r="14">
          <cell r="B14" t="str">
            <v>รพช.ศรีสงคราม</v>
          </cell>
          <cell r="C14">
            <v>8</v>
          </cell>
          <cell r="D14" t="str">
            <v>นครพนม</v>
          </cell>
          <cell r="E14">
            <v>11110</v>
          </cell>
          <cell r="F14" t="str">
            <v>โรงพยาบาลศรีสงคราม</v>
          </cell>
          <cell r="G14" t="str">
            <v>F1</v>
          </cell>
          <cell r="H14" t="str">
            <v>F31-60</v>
          </cell>
          <cell r="I14">
            <v>50</v>
          </cell>
          <cell r="J14">
            <v>30</v>
          </cell>
          <cell r="K14">
            <v>66228</v>
          </cell>
          <cell r="M14">
            <v>9721</v>
          </cell>
          <cell r="N14">
            <v>60207</v>
          </cell>
          <cell r="O14">
            <v>18</v>
          </cell>
          <cell r="P14">
            <v>16</v>
          </cell>
          <cell r="Q14">
            <v>19</v>
          </cell>
          <cell r="R14">
            <v>8</v>
          </cell>
          <cell r="S14">
            <v>10</v>
          </cell>
          <cell r="T14">
            <v>3</v>
          </cell>
          <cell r="U14">
            <v>3</v>
          </cell>
          <cell r="V14">
            <v>8</v>
          </cell>
          <cell r="W14">
            <v>9</v>
          </cell>
          <cell r="X14">
            <v>5</v>
          </cell>
          <cell r="Y14">
            <v>6</v>
          </cell>
          <cell r="Z14">
            <v>67</v>
          </cell>
          <cell r="AA14">
            <v>84</v>
          </cell>
          <cell r="AB14">
            <v>0</v>
          </cell>
          <cell r="AC14">
            <v>0</v>
          </cell>
          <cell r="AD14">
            <v>3</v>
          </cell>
          <cell r="AE14">
            <v>4</v>
          </cell>
          <cell r="AF14">
            <v>5</v>
          </cell>
          <cell r="AG14">
            <v>7</v>
          </cell>
          <cell r="AH14">
            <v>2</v>
          </cell>
          <cell r="AI14">
            <v>2</v>
          </cell>
          <cell r="AJ14">
            <v>10</v>
          </cell>
          <cell r="AK14">
            <v>12</v>
          </cell>
          <cell r="AL14">
            <v>2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2</v>
          </cell>
          <cell r="AT14">
            <v>2</v>
          </cell>
          <cell r="AU14">
            <v>0</v>
          </cell>
          <cell r="AV14">
            <v>0</v>
          </cell>
          <cell r="AW14">
            <v>3</v>
          </cell>
          <cell r="AX14">
            <v>3</v>
          </cell>
          <cell r="AY14">
            <v>3</v>
          </cell>
          <cell r="AZ14">
            <v>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</v>
          </cell>
          <cell r="BF14">
            <v>3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1</v>
          </cell>
          <cell r="BS14">
            <v>1</v>
          </cell>
          <cell r="BT14">
            <v>21</v>
          </cell>
          <cell r="BU14">
            <v>28</v>
          </cell>
          <cell r="BV14">
            <v>3</v>
          </cell>
          <cell r="BW14">
            <v>4</v>
          </cell>
          <cell r="BX14">
            <v>5</v>
          </cell>
          <cell r="BY14">
            <v>6</v>
          </cell>
          <cell r="BZ14">
            <v>5</v>
          </cell>
          <cell r="CA14">
            <v>6</v>
          </cell>
          <cell r="CB14">
            <v>1</v>
          </cell>
          <cell r="CC14">
            <v>1</v>
          </cell>
          <cell r="CD14">
            <v>2</v>
          </cell>
          <cell r="CE14">
            <v>2</v>
          </cell>
          <cell r="CG14">
            <v>1</v>
          </cell>
          <cell r="CH14">
            <v>1</v>
          </cell>
          <cell r="CI14" t="str">
            <v>0</v>
          </cell>
          <cell r="CJ14" t="str">
            <v>0</v>
          </cell>
          <cell r="CK14">
            <v>0</v>
          </cell>
          <cell r="CL14">
            <v>0</v>
          </cell>
          <cell r="CM14" t="str">
            <v>0</v>
          </cell>
          <cell r="CN14" t="str">
            <v>0</v>
          </cell>
          <cell r="CO14">
            <v>3</v>
          </cell>
          <cell r="CP14">
            <v>3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</row>
        <row r="15">
          <cell r="B15" t="str">
            <v>รพร.ธาตุพนม</v>
          </cell>
          <cell r="C15">
            <v>8</v>
          </cell>
          <cell r="D15" t="str">
            <v>นครพนม</v>
          </cell>
          <cell r="E15">
            <v>11451</v>
          </cell>
          <cell r="F15" t="str">
            <v>โรงพยาบาลธาตุพนม</v>
          </cell>
          <cell r="G15" t="str">
            <v>M2</v>
          </cell>
          <cell r="H15" t="str">
            <v>M2&lt;100</v>
          </cell>
          <cell r="I15">
            <v>61</v>
          </cell>
          <cell r="J15">
            <v>90</v>
          </cell>
          <cell r="K15">
            <v>82395</v>
          </cell>
          <cell r="M15">
            <v>15737</v>
          </cell>
          <cell r="N15">
            <v>64935</v>
          </cell>
          <cell r="O15">
            <v>15</v>
          </cell>
          <cell r="P15">
            <v>18</v>
          </cell>
          <cell r="Q15">
            <v>22</v>
          </cell>
          <cell r="R15">
            <v>5</v>
          </cell>
          <cell r="S15">
            <v>7</v>
          </cell>
          <cell r="T15">
            <v>3</v>
          </cell>
          <cell r="U15">
            <v>3</v>
          </cell>
          <cell r="V15">
            <v>9</v>
          </cell>
          <cell r="W15">
            <v>12</v>
          </cell>
          <cell r="X15">
            <v>6</v>
          </cell>
          <cell r="Y15">
            <v>7</v>
          </cell>
          <cell r="Z15">
            <v>76</v>
          </cell>
          <cell r="AA15">
            <v>95</v>
          </cell>
          <cell r="AB15">
            <v>12</v>
          </cell>
          <cell r="AC15">
            <v>16</v>
          </cell>
          <cell r="AD15">
            <v>5</v>
          </cell>
          <cell r="AE15">
            <v>6</v>
          </cell>
          <cell r="AF15">
            <v>5</v>
          </cell>
          <cell r="AG15">
            <v>6</v>
          </cell>
          <cell r="AH15">
            <v>2</v>
          </cell>
          <cell r="AI15">
            <v>2</v>
          </cell>
          <cell r="AJ15">
            <v>10</v>
          </cell>
          <cell r="AK15">
            <v>12</v>
          </cell>
          <cell r="AL15">
            <v>2</v>
          </cell>
          <cell r="AM15">
            <v>0</v>
          </cell>
          <cell r="AN15">
            <v>0</v>
          </cell>
          <cell r="AO15">
            <v>1</v>
          </cell>
          <cell r="AP15">
            <v>1</v>
          </cell>
          <cell r="AQ15">
            <v>1</v>
          </cell>
          <cell r="AR15">
            <v>2</v>
          </cell>
          <cell r="AS15">
            <v>2</v>
          </cell>
          <cell r="AT15">
            <v>2</v>
          </cell>
          <cell r="AU15">
            <v>0</v>
          </cell>
          <cell r="AV15">
            <v>0</v>
          </cell>
          <cell r="AW15">
            <v>3</v>
          </cell>
          <cell r="AX15">
            <v>3</v>
          </cell>
          <cell r="AY15">
            <v>3</v>
          </cell>
          <cell r="AZ15">
            <v>6</v>
          </cell>
          <cell r="BA15">
            <v>2</v>
          </cell>
          <cell r="BB15">
            <v>2</v>
          </cell>
          <cell r="BC15">
            <v>0</v>
          </cell>
          <cell r="BD15">
            <v>0</v>
          </cell>
          <cell r="BE15">
            <v>4</v>
          </cell>
          <cell r="BF15">
            <v>4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1</v>
          </cell>
          <cell r="BS15">
            <v>1</v>
          </cell>
          <cell r="BT15">
            <v>27</v>
          </cell>
          <cell r="BU15">
            <v>35</v>
          </cell>
          <cell r="BV15">
            <v>4</v>
          </cell>
          <cell r="BW15">
            <v>5</v>
          </cell>
          <cell r="BX15">
            <v>6</v>
          </cell>
          <cell r="BY15">
            <v>7</v>
          </cell>
          <cell r="BZ15">
            <v>7</v>
          </cell>
          <cell r="CA15">
            <v>9</v>
          </cell>
          <cell r="CB15">
            <v>2</v>
          </cell>
          <cell r="CC15">
            <v>2</v>
          </cell>
          <cell r="CD15">
            <v>3</v>
          </cell>
          <cell r="CE15">
            <v>4</v>
          </cell>
          <cell r="CG15" t="str">
            <v>2</v>
          </cell>
          <cell r="CH15" t="str">
            <v>9</v>
          </cell>
          <cell r="CI15" t="str">
            <v>0</v>
          </cell>
          <cell r="CJ15" t="str">
            <v>0</v>
          </cell>
          <cell r="CK15">
            <v>0</v>
          </cell>
          <cell r="CL15">
            <v>0</v>
          </cell>
          <cell r="CM15" t="str">
            <v>0</v>
          </cell>
          <cell r="CN15" t="str">
            <v>0</v>
          </cell>
          <cell r="CO15" t="str">
            <v>3</v>
          </cell>
          <cell r="CP15" t="str">
            <v>6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</row>
        <row r="16">
          <cell r="B16" t="str">
            <v>รพช.เซกา</v>
          </cell>
          <cell r="C16">
            <v>8</v>
          </cell>
          <cell r="D16" t="str">
            <v>บึงกาฬ</v>
          </cell>
          <cell r="E16">
            <v>11046</v>
          </cell>
          <cell r="F16" t="str">
            <v>โรงพยาบาลเซกา</v>
          </cell>
          <cell r="G16" t="str">
            <v>F1</v>
          </cell>
          <cell r="H16" t="str">
            <v>F31-60</v>
          </cell>
          <cell r="I16">
            <v>56</v>
          </cell>
          <cell r="J16">
            <v>30</v>
          </cell>
          <cell r="K16">
            <v>81512</v>
          </cell>
          <cell r="M16">
            <v>18629</v>
          </cell>
          <cell r="N16">
            <v>62883</v>
          </cell>
          <cell r="O16">
            <v>12</v>
          </cell>
          <cell r="P16">
            <v>16</v>
          </cell>
          <cell r="Q16">
            <v>19</v>
          </cell>
          <cell r="R16">
            <v>4</v>
          </cell>
          <cell r="S16">
            <v>4</v>
          </cell>
          <cell r="T16">
            <v>3</v>
          </cell>
          <cell r="U16">
            <v>3</v>
          </cell>
          <cell r="V16">
            <v>8</v>
          </cell>
          <cell r="W16">
            <v>10</v>
          </cell>
          <cell r="X16">
            <v>5</v>
          </cell>
          <cell r="Y16">
            <v>6</v>
          </cell>
          <cell r="Z16">
            <v>70</v>
          </cell>
          <cell r="AA16">
            <v>87</v>
          </cell>
          <cell r="AB16">
            <v>0</v>
          </cell>
          <cell r="AC16">
            <v>0</v>
          </cell>
          <cell r="AD16">
            <v>5</v>
          </cell>
          <cell r="AE16">
            <v>7</v>
          </cell>
          <cell r="AF16">
            <v>4</v>
          </cell>
          <cell r="AG16">
            <v>5</v>
          </cell>
          <cell r="AH16">
            <v>2</v>
          </cell>
          <cell r="AI16">
            <v>2</v>
          </cell>
          <cell r="AJ16">
            <v>10</v>
          </cell>
          <cell r="AK16">
            <v>12</v>
          </cell>
          <cell r="AL16">
            <v>2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2</v>
          </cell>
          <cell r="AT16">
            <v>2</v>
          </cell>
          <cell r="AU16">
            <v>0</v>
          </cell>
          <cell r="AV16">
            <v>0</v>
          </cell>
          <cell r="AW16">
            <v>3</v>
          </cell>
          <cell r="AX16">
            <v>3</v>
          </cell>
          <cell r="AY16">
            <v>3</v>
          </cell>
          <cell r="AZ16">
            <v>3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3</v>
          </cell>
          <cell r="BF16">
            <v>3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1</v>
          </cell>
          <cell r="BS16">
            <v>1</v>
          </cell>
          <cell r="BT16">
            <v>21</v>
          </cell>
          <cell r="BU16">
            <v>28</v>
          </cell>
          <cell r="BV16">
            <v>3</v>
          </cell>
          <cell r="BW16">
            <v>4</v>
          </cell>
          <cell r="BX16">
            <v>5</v>
          </cell>
          <cell r="BY16">
            <v>6</v>
          </cell>
          <cell r="BZ16">
            <v>5</v>
          </cell>
          <cell r="CA16">
            <v>6</v>
          </cell>
          <cell r="CB16">
            <v>1</v>
          </cell>
          <cell r="CC16">
            <v>1</v>
          </cell>
          <cell r="CD16">
            <v>2</v>
          </cell>
          <cell r="CE16">
            <v>2</v>
          </cell>
          <cell r="CG16">
            <v>1</v>
          </cell>
          <cell r="CH16">
            <v>1</v>
          </cell>
          <cell r="CI16" t="str">
            <v>0</v>
          </cell>
          <cell r="CJ16" t="str">
            <v>0</v>
          </cell>
          <cell r="CK16">
            <v>0</v>
          </cell>
          <cell r="CL16">
            <v>0</v>
          </cell>
          <cell r="CM16" t="str">
            <v>0</v>
          </cell>
          <cell r="CN16" t="str">
            <v>0</v>
          </cell>
          <cell r="CO16">
            <v>3</v>
          </cell>
          <cell r="CP16">
            <v>3</v>
          </cell>
          <cell r="CQ16" t="str">
            <v>0</v>
          </cell>
          <cell r="CR16" t="str">
            <v>0</v>
          </cell>
          <cell r="CS16" t="str">
            <v>0</v>
          </cell>
          <cell r="CT16" t="str">
            <v>0</v>
          </cell>
          <cell r="CU16" t="str">
            <v>0</v>
          </cell>
          <cell r="CV16" t="str">
            <v>0</v>
          </cell>
          <cell r="CW16" t="str">
            <v>0</v>
          </cell>
          <cell r="CX16" t="str">
            <v>0</v>
          </cell>
          <cell r="CY16" t="str">
            <v>0</v>
          </cell>
          <cell r="CZ16" t="str">
            <v>0</v>
          </cell>
          <cell r="DA16" t="str">
            <v>0</v>
          </cell>
          <cell r="DB16" t="str">
            <v>0</v>
          </cell>
        </row>
        <row r="17">
          <cell r="B17" t="str">
            <v>รพช.โซ่พิสัย</v>
          </cell>
          <cell r="C17">
            <v>8</v>
          </cell>
          <cell r="D17" t="str">
            <v>บึงกาฬ</v>
          </cell>
          <cell r="E17">
            <v>11043</v>
          </cell>
          <cell r="F17" t="str">
            <v>โรงพยาบาลโซ่พิสัย</v>
          </cell>
          <cell r="G17" t="str">
            <v>F2</v>
          </cell>
          <cell r="H17" t="str">
            <v>F31-60</v>
          </cell>
          <cell r="I17">
            <v>43</v>
          </cell>
          <cell r="J17">
            <v>30</v>
          </cell>
          <cell r="K17">
            <v>71518</v>
          </cell>
          <cell r="M17">
            <v>17631</v>
          </cell>
          <cell r="N17">
            <v>53887</v>
          </cell>
          <cell r="O17">
            <v>11</v>
          </cell>
          <cell r="P17">
            <v>12</v>
          </cell>
          <cell r="Q17">
            <v>14</v>
          </cell>
          <cell r="R17">
            <v>5</v>
          </cell>
          <cell r="S17">
            <v>6</v>
          </cell>
          <cell r="T17">
            <v>3</v>
          </cell>
          <cell r="U17">
            <v>3</v>
          </cell>
          <cell r="V17">
            <v>5</v>
          </cell>
          <cell r="W17">
            <v>7</v>
          </cell>
          <cell r="X17">
            <v>4</v>
          </cell>
          <cell r="Y17">
            <v>5</v>
          </cell>
          <cell r="Z17">
            <v>51</v>
          </cell>
          <cell r="AA17">
            <v>64</v>
          </cell>
          <cell r="AB17">
            <v>0</v>
          </cell>
          <cell r="AC17">
            <v>0</v>
          </cell>
          <cell r="AD17">
            <v>4</v>
          </cell>
          <cell r="AE17">
            <v>5</v>
          </cell>
          <cell r="AF17">
            <v>4</v>
          </cell>
          <cell r="AG17">
            <v>6</v>
          </cell>
          <cell r="AH17">
            <v>2</v>
          </cell>
          <cell r="AI17">
            <v>2</v>
          </cell>
          <cell r="AJ17">
            <v>10</v>
          </cell>
          <cell r="AK17">
            <v>12</v>
          </cell>
          <cell r="AL17">
            <v>2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0</v>
          </cell>
          <cell r="AV17">
            <v>0</v>
          </cell>
          <cell r="AW17">
            <v>3</v>
          </cell>
          <cell r="AX17">
            <v>3</v>
          </cell>
          <cell r="AY17">
            <v>3</v>
          </cell>
          <cell r="AZ17">
            <v>3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2</v>
          </cell>
          <cell r="BF17">
            <v>2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R17">
            <v>1</v>
          </cell>
          <cell r="BS17">
            <v>1</v>
          </cell>
          <cell r="BT17">
            <v>21</v>
          </cell>
          <cell r="BU17">
            <v>28</v>
          </cell>
          <cell r="BV17">
            <v>3</v>
          </cell>
          <cell r="BW17">
            <v>4</v>
          </cell>
          <cell r="BX17">
            <v>5</v>
          </cell>
          <cell r="BY17">
            <v>6</v>
          </cell>
          <cell r="BZ17">
            <v>5</v>
          </cell>
          <cell r="CA17">
            <v>6</v>
          </cell>
          <cell r="CB17">
            <v>1</v>
          </cell>
          <cell r="CC17">
            <v>1</v>
          </cell>
          <cell r="CD17">
            <v>2</v>
          </cell>
          <cell r="CE17">
            <v>2</v>
          </cell>
          <cell r="CG17">
            <v>1</v>
          </cell>
          <cell r="CH17">
            <v>1</v>
          </cell>
          <cell r="CI17" t="str">
            <v>0</v>
          </cell>
          <cell r="CJ17" t="str">
            <v>0</v>
          </cell>
          <cell r="CK17">
            <v>0</v>
          </cell>
          <cell r="CL17">
            <v>0</v>
          </cell>
          <cell r="CM17" t="str">
            <v>0</v>
          </cell>
          <cell r="CN17" t="str">
            <v>0</v>
          </cell>
          <cell r="CO17">
            <v>3</v>
          </cell>
          <cell r="CP17">
            <v>3</v>
          </cell>
          <cell r="CQ17" t="str">
            <v>0</v>
          </cell>
          <cell r="CR17" t="str">
            <v>0</v>
          </cell>
          <cell r="CS17" t="str">
            <v>0</v>
          </cell>
          <cell r="CT17" t="str">
            <v>0</v>
          </cell>
          <cell r="CU17" t="str">
            <v>0</v>
          </cell>
          <cell r="CV17" t="str">
            <v>0</v>
          </cell>
          <cell r="CW17" t="str">
            <v>0</v>
          </cell>
          <cell r="CX17" t="str">
            <v>0</v>
          </cell>
          <cell r="CY17" t="str">
            <v>0</v>
          </cell>
          <cell r="CZ17" t="str">
            <v>0</v>
          </cell>
          <cell r="DA17" t="str">
            <v>0</v>
          </cell>
          <cell r="DB17" t="str">
            <v>0</v>
          </cell>
        </row>
        <row r="18">
          <cell r="B18" t="str">
            <v>รพช.บึงโขงหลง</v>
          </cell>
          <cell r="C18">
            <v>8</v>
          </cell>
          <cell r="D18" t="str">
            <v>บึงกาฬ</v>
          </cell>
          <cell r="E18">
            <v>11048</v>
          </cell>
          <cell r="F18" t="str">
            <v>โรงพยาบาลบึงโขงหลง</v>
          </cell>
          <cell r="G18" t="str">
            <v>F2</v>
          </cell>
          <cell r="H18" t="str">
            <v>F31-60</v>
          </cell>
          <cell r="I18">
            <v>35</v>
          </cell>
          <cell r="J18">
            <v>30</v>
          </cell>
          <cell r="K18">
            <v>35562</v>
          </cell>
          <cell r="L18">
            <v>100</v>
          </cell>
          <cell r="M18">
            <v>7553</v>
          </cell>
          <cell r="N18">
            <v>28009</v>
          </cell>
          <cell r="O18">
            <v>4</v>
          </cell>
          <cell r="P18">
            <v>11</v>
          </cell>
          <cell r="Q18">
            <v>13</v>
          </cell>
          <cell r="R18">
            <v>4</v>
          </cell>
          <cell r="S18">
            <v>5</v>
          </cell>
          <cell r="T18">
            <v>3</v>
          </cell>
          <cell r="U18">
            <v>3</v>
          </cell>
          <cell r="V18">
            <v>5</v>
          </cell>
          <cell r="W18">
            <v>7</v>
          </cell>
          <cell r="X18">
            <v>4</v>
          </cell>
          <cell r="Y18">
            <v>5</v>
          </cell>
          <cell r="Z18">
            <v>47</v>
          </cell>
          <cell r="AA18">
            <v>58</v>
          </cell>
          <cell r="AB18">
            <v>0</v>
          </cell>
          <cell r="AC18">
            <v>0</v>
          </cell>
          <cell r="AD18">
            <v>3</v>
          </cell>
          <cell r="AE18">
            <v>3</v>
          </cell>
          <cell r="AF18">
            <v>2</v>
          </cell>
          <cell r="AG18">
            <v>3</v>
          </cell>
          <cell r="AH18">
            <v>2</v>
          </cell>
          <cell r="AI18">
            <v>2</v>
          </cell>
          <cell r="AJ18">
            <v>10</v>
          </cell>
          <cell r="AK18">
            <v>12</v>
          </cell>
          <cell r="AL18">
            <v>2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1</v>
          </cell>
          <cell r="AU18">
            <v>0</v>
          </cell>
          <cell r="AV18">
            <v>0</v>
          </cell>
          <cell r="AW18">
            <v>3</v>
          </cell>
          <cell r="AX18">
            <v>3</v>
          </cell>
          <cell r="AY18">
            <v>3</v>
          </cell>
          <cell r="AZ18">
            <v>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</v>
          </cell>
          <cell r="BF18">
            <v>2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1</v>
          </cell>
          <cell r="BS18">
            <v>1</v>
          </cell>
          <cell r="BT18">
            <v>21</v>
          </cell>
          <cell r="BU18">
            <v>28</v>
          </cell>
          <cell r="BV18">
            <v>3</v>
          </cell>
          <cell r="BW18">
            <v>4</v>
          </cell>
          <cell r="BX18">
            <v>5</v>
          </cell>
          <cell r="BY18">
            <v>6</v>
          </cell>
          <cell r="BZ18">
            <v>5</v>
          </cell>
          <cell r="CA18">
            <v>6</v>
          </cell>
          <cell r="CB18">
            <v>1</v>
          </cell>
          <cell r="CC18">
            <v>1</v>
          </cell>
          <cell r="CD18">
            <v>2</v>
          </cell>
          <cell r="CE18">
            <v>2</v>
          </cell>
          <cell r="CG18">
            <v>1</v>
          </cell>
          <cell r="CH18">
            <v>1</v>
          </cell>
          <cell r="CI18" t="str">
            <v>0</v>
          </cell>
          <cell r="CJ18" t="str">
            <v>0</v>
          </cell>
          <cell r="CK18">
            <v>0</v>
          </cell>
          <cell r="CL18">
            <v>0</v>
          </cell>
          <cell r="CM18" t="str">
            <v>0</v>
          </cell>
          <cell r="CN18" t="str">
            <v>0</v>
          </cell>
          <cell r="CO18">
            <v>3</v>
          </cell>
          <cell r="CP18">
            <v>3</v>
          </cell>
          <cell r="CQ18" t="str">
            <v>0</v>
          </cell>
          <cell r="CR18" t="str">
            <v>0</v>
          </cell>
          <cell r="CS18" t="str">
            <v>0</v>
          </cell>
          <cell r="CT18" t="str">
            <v>0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</row>
        <row r="19">
          <cell r="B19" t="str">
            <v>รพช.บุ่งคล้า</v>
          </cell>
          <cell r="C19">
            <v>8</v>
          </cell>
          <cell r="D19" t="str">
            <v>บึงกาฬ</v>
          </cell>
          <cell r="E19">
            <v>11050</v>
          </cell>
          <cell r="F19" t="str">
            <v>โรงพยาบาลบุ่งคล้า</v>
          </cell>
          <cell r="G19" t="str">
            <v>F3</v>
          </cell>
          <cell r="H19" t="str">
            <v>F&lt;30</v>
          </cell>
          <cell r="I19">
            <v>5</v>
          </cell>
          <cell r="J19">
            <v>10</v>
          </cell>
          <cell r="K19">
            <v>12979</v>
          </cell>
          <cell r="M19">
            <v>2236</v>
          </cell>
          <cell r="N19">
            <v>10743</v>
          </cell>
          <cell r="O19">
            <v>3</v>
          </cell>
          <cell r="P19">
            <v>5</v>
          </cell>
          <cell r="Q19">
            <v>6</v>
          </cell>
          <cell r="R19">
            <v>2</v>
          </cell>
          <cell r="S19">
            <v>3</v>
          </cell>
          <cell r="T19">
            <v>3</v>
          </cell>
          <cell r="U19">
            <v>3</v>
          </cell>
          <cell r="V19">
            <v>3</v>
          </cell>
          <cell r="W19">
            <v>4</v>
          </cell>
          <cell r="X19">
            <v>2</v>
          </cell>
          <cell r="Y19">
            <v>3</v>
          </cell>
          <cell r="Z19">
            <v>25</v>
          </cell>
          <cell r="AA19">
            <v>31</v>
          </cell>
          <cell r="AB19">
            <v>0</v>
          </cell>
          <cell r="AC19">
            <v>0</v>
          </cell>
          <cell r="AD19">
            <v>3</v>
          </cell>
          <cell r="AE19">
            <v>3</v>
          </cell>
          <cell r="AF19">
            <v>2</v>
          </cell>
          <cell r="AG19">
            <v>3</v>
          </cell>
          <cell r="AH19">
            <v>1</v>
          </cell>
          <cell r="AI19">
            <v>2</v>
          </cell>
          <cell r="AJ19">
            <v>10</v>
          </cell>
          <cell r="AK19">
            <v>12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1</v>
          </cell>
          <cell r="AT19">
            <v>1</v>
          </cell>
          <cell r="AU19">
            <v>0</v>
          </cell>
          <cell r="AV19">
            <v>0</v>
          </cell>
          <cell r="AW19">
            <v>3</v>
          </cell>
          <cell r="AX19">
            <v>3</v>
          </cell>
          <cell r="AY19">
            <v>3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1</v>
          </cell>
          <cell r="BF19">
            <v>1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1</v>
          </cell>
          <cell r="BS19">
            <v>1</v>
          </cell>
          <cell r="BT19">
            <v>16</v>
          </cell>
          <cell r="BU19">
            <v>22</v>
          </cell>
          <cell r="BV19">
            <v>2</v>
          </cell>
          <cell r="BW19">
            <v>2</v>
          </cell>
          <cell r="BX19">
            <v>4</v>
          </cell>
          <cell r="BY19">
            <v>5</v>
          </cell>
          <cell r="BZ19">
            <v>4</v>
          </cell>
          <cell r="CA19">
            <v>5</v>
          </cell>
          <cell r="CB19">
            <v>1</v>
          </cell>
          <cell r="CC19">
            <v>1</v>
          </cell>
          <cell r="CD19">
            <v>2</v>
          </cell>
          <cell r="CE19">
            <v>2</v>
          </cell>
          <cell r="CG19" t="str">
            <v>1</v>
          </cell>
          <cell r="CH19">
            <v>1</v>
          </cell>
          <cell r="CI19" t="str">
            <v>0</v>
          </cell>
          <cell r="CJ19" t="str">
            <v>0</v>
          </cell>
          <cell r="CK19">
            <v>0</v>
          </cell>
          <cell r="CL19">
            <v>0</v>
          </cell>
          <cell r="CM19" t="str">
            <v>0</v>
          </cell>
          <cell r="CN19" t="str">
            <v>0</v>
          </cell>
          <cell r="CO19">
            <v>3</v>
          </cell>
          <cell r="CP19">
            <v>3</v>
          </cell>
          <cell r="CQ19" t="str">
            <v>0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</row>
        <row r="20">
          <cell r="B20" t="str">
            <v>รพช.ปากคาด</v>
          </cell>
          <cell r="C20">
            <v>8</v>
          </cell>
          <cell r="D20" t="str">
            <v>บึงกาฬ</v>
          </cell>
          <cell r="E20">
            <v>11047</v>
          </cell>
          <cell r="F20" t="str">
            <v>โรงพยาบาลปากคาด</v>
          </cell>
          <cell r="G20" t="str">
            <v>F2</v>
          </cell>
          <cell r="H20" t="str">
            <v>F&lt;30</v>
          </cell>
          <cell r="I20">
            <v>15</v>
          </cell>
          <cell r="J20">
            <v>30</v>
          </cell>
          <cell r="K20">
            <v>40341</v>
          </cell>
          <cell r="M20">
            <v>11299</v>
          </cell>
          <cell r="N20">
            <v>29042</v>
          </cell>
          <cell r="O20">
            <v>6</v>
          </cell>
          <cell r="P20">
            <v>11</v>
          </cell>
          <cell r="Q20">
            <v>13</v>
          </cell>
          <cell r="R20">
            <v>4</v>
          </cell>
          <cell r="S20">
            <v>5</v>
          </cell>
          <cell r="T20">
            <v>3</v>
          </cell>
          <cell r="U20">
            <v>3</v>
          </cell>
          <cell r="V20">
            <v>6</v>
          </cell>
          <cell r="W20">
            <v>7</v>
          </cell>
          <cell r="X20">
            <v>4</v>
          </cell>
          <cell r="Y20">
            <v>5</v>
          </cell>
          <cell r="Z20">
            <v>49</v>
          </cell>
          <cell r="AA20">
            <v>61</v>
          </cell>
          <cell r="AB20">
            <v>0</v>
          </cell>
          <cell r="AC20">
            <v>0</v>
          </cell>
          <cell r="AD20">
            <v>3</v>
          </cell>
          <cell r="AE20">
            <v>3</v>
          </cell>
          <cell r="AF20">
            <v>3</v>
          </cell>
          <cell r="AG20">
            <v>3</v>
          </cell>
          <cell r="AH20">
            <v>1</v>
          </cell>
          <cell r="AI20">
            <v>2</v>
          </cell>
          <cell r="AJ20">
            <v>10</v>
          </cell>
          <cell r="AK20">
            <v>12</v>
          </cell>
          <cell r="AL20">
            <v>2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1</v>
          </cell>
          <cell r="AU20">
            <v>0</v>
          </cell>
          <cell r="AV20">
            <v>0</v>
          </cell>
          <cell r="AW20">
            <v>3</v>
          </cell>
          <cell r="AX20">
            <v>3</v>
          </cell>
          <cell r="AY20">
            <v>3</v>
          </cell>
          <cell r="AZ20">
            <v>3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2</v>
          </cell>
          <cell r="BF20">
            <v>2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1</v>
          </cell>
          <cell r="BS20">
            <v>1</v>
          </cell>
          <cell r="BT20">
            <v>16</v>
          </cell>
          <cell r="BU20">
            <v>22</v>
          </cell>
          <cell r="BV20">
            <v>2</v>
          </cell>
          <cell r="BW20">
            <v>2</v>
          </cell>
          <cell r="BX20">
            <v>4</v>
          </cell>
          <cell r="BY20">
            <v>5</v>
          </cell>
          <cell r="BZ20">
            <v>4</v>
          </cell>
          <cell r="CA20">
            <v>5</v>
          </cell>
          <cell r="CB20">
            <v>1</v>
          </cell>
          <cell r="CC20">
            <v>1</v>
          </cell>
          <cell r="CD20">
            <v>2</v>
          </cell>
          <cell r="CE20">
            <v>2</v>
          </cell>
          <cell r="CG20" t="str">
            <v>1</v>
          </cell>
          <cell r="CH20">
            <v>1</v>
          </cell>
          <cell r="CI20" t="str">
            <v>0</v>
          </cell>
          <cell r="CJ20" t="str">
            <v>0</v>
          </cell>
          <cell r="CK20">
            <v>0</v>
          </cell>
          <cell r="CL20">
            <v>0</v>
          </cell>
          <cell r="CM20" t="str">
            <v>0</v>
          </cell>
          <cell r="CN20" t="str">
            <v>0</v>
          </cell>
          <cell r="CO20">
            <v>3</v>
          </cell>
          <cell r="CP20">
            <v>3</v>
          </cell>
          <cell r="CQ20" t="str">
            <v>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</row>
        <row r="21">
          <cell r="B21" t="str">
            <v>รพช.พรเจริญ</v>
          </cell>
          <cell r="C21">
            <v>8</v>
          </cell>
          <cell r="D21" t="str">
            <v>บึงกาฬ</v>
          </cell>
          <cell r="E21">
            <v>11041</v>
          </cell>
          <cell r="F21" t="str">
            <v>โรงพยาบาลพรเจริญ</v>
          </cell>
          <cell r="G21" t="str">
            <v>F2</v>
          </cell>
          <cell r="H21" t="str">
            <v>F31-60</v>
          </cell>
          <cell r="I21">
            <v>34</v>
          </cell>
          <cell r="J21">
            <v>30</v>
          </cell>
          <cell r="K21">
            <v>42357</v>
          </cell>
          <cell r="M21">
            <v>11876</v>
          </cell>
          <cell r="N21">
            <v>30481</v>
          </cell>
          <cell r="O21">
            <v>6</v>
          </cell>
          <cell r="P21">
            <v>10</v>
          </cell>
          <cell r="Q21">
            <v>12</v>
          </cell>
          <cell r="R21">
            <v>3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7</v>
          </cell>
          <cell r="X21">
            <v>4</v>
          </cell>
          <cell r="Y21">
            <v>5</v>
          </cell>
          <cell r="Z21">
            <v>44</v>
          </cell>
          <cell r="AA21">
            <v>55</v>
          </cell>
          <cell r="AB21">
            <v>0</v>
          </cell>
          <cell r="AC21">
            <v>0</v>
          </cell>
          <cell r="AD21">
            <v>3</v>
          </cell>
          <cell r="AE21">
            <v>3</v>
          </cell>
          <cell r="AF21">
            <v>3</v>
          </cell>
          <cell r="AG21">
            <v>3</v>
          </cell>
          <cell r="AH21">
            <v>2</v>
          </cell>
          <cell r="AI21">
            <v>2</v>
          </cell>
          <cell r="AJ21">
            <v>10</v>
          </cell>
          <cell r="AK21">
            <v>12</v>
          </cell>
          <cell r="AL21">
            <v>2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1</v>
          </cell>
          <cell r="AT21">
            <v>1</v>
          </cell>
          <cell r="AU21">
            <v>0</v>
          </cell>
          <cell r="AV21">
            <v>0</v>
          </cell>
          <cell r="AW21">
            <v>3</v>
          </cell>
          <cell r="AX21">
            <v>3</v>
          </cell>
          <cell r="AY21">
            <v>3</v>
          </cell>
          <cell r="AZ21">
            <v>3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2</v>
          </cell>
          <cell r="BF21">
            <v>2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1</v>
          </cell>
          <cell r="BS21">
            <v>1</v>
          </cell>
          <cell r="BT21">
            <v>21</v>
          </cell>
          <cell r="BU21">
            <v>28</v>
          </cell>
          <cell r="BV21">
            <v>3</v>
          </cell>
          <cell r="BW21">
            <v>4</v>
          </cell>
          <cell r="BX21">
            <v>5</v>
          </cell>
          <cell r="BY21">
            <v>6</v>
          </cell>
          <cell r="BZ21">
            <v>5</v>
          </cell>
          <cell r="CA21">
            <v>6</v>
          </cell>
          <cell r="CB21">
            <v>1</v>
          </cell>
          <cell r="CC21">
            <v>1</v>
          </cell>
          <cell r="CD21">
            <v>2</v>
          </cell>
          <cell r="CE21">
            <v>2</v>
          </cell>
          <cell r="CG21">
            <v>1</v>
          </cell>
          <cell r="CH21">
            <v>1</v>
          </cell>
          <cell r="CI21" t="str">
            <v>0</v>
          </cell>
          <cell r="CJ21" t="str">
            <v>0</v>
          </cell>
          <cell r="CK21">
            <v>0</v>
          </cell>
          <cell r="CL21">
            <v>0</v>
          </cell>
          <cell r="CM21" t="str">
            <v>0</v>
          </cell>
          <cell r="CN21" t="str">
            <v>0</v>
          </cell>
          <cell r="CO21">
            <v>3</v>
          </cell>
          <cell r="CP21">
            <v>3</v>
          </cell>
          <cell r="CQ21" t="str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 t="str">
            <v>0</v>
          </cell>
          <cell r="DB21" t="str">
            <v>0</v>
          </cell>
        </row>
        <row r="22">
          <cell r="B22" t="str">
            <v>รพช.ศรีวิไล</v>
          </cell>
          <cell r="C22">
            <v>8</v>
          </cell>
          <cell r="D22" t="str">
            <v>บึงกาฬ</v>
          </cell>
          <cell r="E22">
            <v>11049</v>
          </cell>
          <cell r="F22" t="str">
            <v>โรงพยาบาลศรีวิไล</v>
          </cell>
          <cell r="G22" t="str">
            <v>F2</v>
          </cell>
          <cell r="H22" t="str">
            <v>F&lt;30</v>
          </cell>
          <cell r="I22">
            <v>19</v>
          </cell>
          <cell r="J22">
            <v>30</v>
          </cell>
          <cell r="K22">
            <v>37858</v>
          </cell>
          <cell r="M22">
            <v>10727</v>
          </cell>
          <cell r="N22">
            <v>27131</v>
          </cell>
          <cell r="O22">
            <v>5</v>
          </cell>
          <cell r="P22">
            <v>8</v>
          </cell>
          <cell r="Q22">
            <v>10</v>
          </cell>
          <cell r="R22">
            <v>3</v>
          </cell>
          <cell r="S22">
            <v>4</v>
          </cell>
          <cell r="T22">
            <v>3</v>
          </cell>
          <cell r="U22">
            <v>3</v>
          </cell>
          <cell r="V22">
            <v>5</v>
          </cell>
          <cell r="W22">
            <v>6</v>
          </cell>
          <cell r="X22">
            <v>3</v>
          </cell>
          <cell r="Y22">
            <v>4</v>
          </cell>
          <cell r="Z22">
            <v>33</v>
          </cell>
          <cell r="AA22">
            <v>42</v>
          </cell>
          <cell r="AB22">
            <v>0</v>
          </cell>
          <cell r="AC22">
            <v>0</v>
          </cell>
          <cell r="AD22">
            <v>3</v>
          </cell>
          <cell r="AE22">
            <v>3</v>
          </cell>
          <cell r="AF22">
            <v>2</v>
          </cell>
          <cell r="AG22">
            <v>3</v>
          </cell>
          <cell r="AH22">
            <v>1</v>
          </cell>
          <cell r="AI22">
            <v>2</v>
          </cell>
          <cell r="AJ22">
            <v>10</v>
          </cell>
          <cell r="AK22">
            <v>12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1</v>
          </cell>
          <cell r="AT22">
            <v>1</v>
          </cell>
          <cell r="AU22">
            <v>0</v>
          </cell>
          <cell r="AV22">
            <v>0</v>
          </cell>
          <cell r="AW22">
            <v>3</v>
          </cell>
          <cell r="AX22">
            <v>3</v>
          </cell>
          <cell r="AY22">
            <v>3</v>
          </cell>
          <cell r="AZ22">
            <v>3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2</v>
          </cell>
          <cell r="BF22">
            <v>2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1</v>
          </cell>
          <cell r="BS22">
            <v>1</v>
          </cell>
          <cell r="BT22">
            <v>16</v>
          </cell>
          <cell r="BU22">
            <v>22</v>
          </cell>
          <cell r="BV22">
            <v>2</v>
          </cell>
          <cell r="BW22">
            <v>2</v>
          </cell>
          <cell r="BX22">
            <v>4</v>
          </cell>
          <cell r="BY22">
            <v>5</v>
          </cell>
          <cell r="BZ22">
            <v>4</v>
          </cell>
          <cell r="CA22">
            <v>5</v>
          </cell>
          <cell r="CB22">
            <v>1</v>
          </cell>
          <cell r="CC22">
            <v>1</v>
          </cell>
          <cell r="CD22">
            <v>2</v>
          </cell>
          <cell r="CE22">
            <v>2</v>
          </cell>
          <cell r="CG22" t="str">
            <v>1</v>
          </cell>
          <cell r="CH22">
            <v>1</v>
          </cell>
          <cell r="CI22" t="str">
            <v>0</v>
          </cell>
          <cell r="CJ22" t="str">
            <v>0</v>
          </cell>
          <cell r="CK22">
            <v>0</v>
          </cell>
          <cell r="CL22">
            <v>0</v>
          </cell>
          <cell r="CM22" t="str">
            <v>0</v>
          </cell>
          <cell r="CN22" t="str">
            <v>0</v>
          </cell>
          <cell r="CO22">
            <v>3</v>
          </cell>
          <cell r="CP22">
            <v>3</v>
          </cell>
          <cell r="CQ22" t="str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 t="str">
            <v>0</v>
          </cell>
          <cell r="DA22" t="str">
            <v>0</v>
          </cell>
          <cell r="DB22" t="str">
            <v>0</v>
          </cell>
        </row>
        <row r="23">
          <cell r="B23" t="str">
            <v>รพช.เชียงคาน</v>
          </cell>
          <cell r="C23">
            <v>8</v>
          </cell>
          <cell r="D23" t="str">
            <v>เลย</v>
          </cell>
          <cell r="E23">
            <v>11031</v>
          </cell>
          <cell r="F23" t="str">
            <v>โรงพยาบาลเชียงคาน</v>
          </cell>
          <cell r="G23" t="str">
            <v>F2</v>
          </cell>
          <cell r="H23" t="str">
            <v>F31-60</v>
          </cell>
          <cell r="I23">
            <v>35</v>
          </cell>
          <cell r="J23">
            <v>30</v>
          </cell>
          <cell r="K23">
            <v>61030</v>
          </cell>
          <cell r="M23">
            <v>11395</v>
          </cell>
          <cell r="N23">
            <v>49635</v>
          </cell>
          <cell r="O23">
            <v>14</v>
          </cell>
          <cell r="P23">
            <v>14</v>
          </cell>
          <cell r="Q23">
            <v>17</v>
          </cell>
          <cell r="R23">
            <v>12</v>
          </cell>
          <cell r="S23">
            <v>15</v>
          </cell>
          <cell r="T23">
            <v>3</v>
          </cell>
          <cell r="U23">
            <v>3</v>
          </cell>
          <cell r="V23">
            <v>6</v>
          </cell>
          <cell r="W23">
            <v>7</v>
          </cell>
          <cell r="X23">
            <v>4</v>
          </cell>
          <cell r="Y23">
            <v>6</v>
          </cell>
          <cell r="Z23">
            <v>50</v>
          </cell>
          <cell r="AA23">
            <v>62</v>
          </cell>
          <cell r="AB23">
            <v>0</v>
          </cell>
          <cell r="AC23">
            <v>0</v>
          </cell>
          <cell r="AD23">
            <v>3</v>
          </cell>
          <cell r="AE23">
            <v>3</v>
          </cell>
          <cell r="AF23">
            <v>4</v>
          </cell>
          <cell r="AG23">
            <v>5</v>
          </cell>
          <cell r="AH23">
            <v>2</v>
          </cell>
          <cell r="AI23">
            <v>2</v>
          </cell>
          <cell r="AJ23">
            <v>10</v>
          </cell>
          <cell r="AK23">
            <v>12</v>
          </cell>
          <cell r="AL23">
            <v>2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</v>
          </cell>
          <cell r="AT23">
            <v>1</v>
          </cell>
          <cell r="AU23">
            <v>0</v>
          </cell>
          <cell r="AV23">
            <v>0</v>
          </cell>
          <cell r="AW23">
            <v>3</v>
          </cell>
          <cell r="AX23">
            <v>3</v>
          </cell>
          <cell r="AY23">
            <v>3</v>
          </cell>
          <cell r="AZ23">
            <v>3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2</v>
          </cell>
          <cell r="BF23">
            <v>2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1</v>
          </cell>
          <cell r="BS23">
            <v>1</v>
          </cell>
          <cell r="BT23">
            <v>21</v>
          </cell>
          <cell r="BU23">
            <v>28</v>
          </cell>
          <cell r="BV23">
            <v>3</v>
          </cell>
          <cell r="BW23">
            <v>4</v>
          </cell>
          <cell r="BX23">
            <v>5</v>
          </cell>
          <cell r="BY23">
            <v>6</v>
          </cell>
          <cell r="BZ23">
            <v>5</v>
          </cell>
          <cell r="CA23">
            <v>6</v>
          </cell>
          <cell r="CB23">
            <v>1</v>
          </cell>
          <cell r="CC23">
            <v>1</v>
          </cell>
          <cell r="CD23">
            <v>2</v>
          </cell>
          <cell r="CE23">
            <v>2</v>
          </cell>
          <cell r="CG23">
            <v>1</v>
          </cell>
          <cell r="CH23">
            <v>1</v>
          </cell>
          <cell r="CI23" t="str">
            <v>0</v>
          </cell>
          <cell r="CJ23" t="str">
            <v>0</v>
          </cell>
          <cell r="CK23">
            <v>0</v>
          </cell>
          <cell r="CL23">
            <v>0</v>
          </cell>
          <cell r="CM23" t="str">
            <v>0</v>
          </cell>
          <cell r="CN23" t="str">
            <v>0</v>
          </cell>
          <cell r="CO23">
            <v>3</v>
          </cell>
          <cell r="CP23">
            <v>3</v>
          </cell>
          <cell r="CQ23" t="str">
            <v>0</v>
          </cell>
          <cell r="CR23" t="str">
            <v>0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</row>
        <row r="24">
          <cell r="B24" t="str">
            <v>รพช.ท่าลี่</v>
          </cell>
          <cell r="C24">
            <v>8</v>
          </cell>
          <cell r="D24" t="str">
            <v>เลย</v>
          </cell>
          <cell r="E24">
            <v>11035</v>
          </cell>
          <cell r="F24" t="str">
            <v>โรงพยาบาลท่าลี่</v>
          </cell>
          <cell r="G24" t="str">
            <v>F2</v>
          </cell>
          <cell r="H24" t="str">
            <v>F31-60</v>
          </cell>
          <cell r="I24">
            <v>41</v>
          </cell>
          <cell r="J24">
            <v>30</v>
          </cell>
          <cell r="K24">
            <v>28002</v>
          </cell>
          <cell r="M24">
            <v>3282</v>
          </cell>
          <cell r="N24">
            <v>24720</v>
          </cell>
          <cell r="O24">
            <v>9</v>
          </cell>
          <cell r="P24">
            <v>11</v>
          </cell>
          <cell r="Q24">
            <v>13</v>
          </cell>
          <cell r="R24">
            <v>4</v>
          </cell>
          <cell r="S24">
            <v>5</v>
          </cell>
          <cell r="T24">
            <v>3</v>
          </cell>
          <cell r="U24">
            <v>3</v>
          </cell>
          <cell r="V24">
            <v>5</v>
          </cell>
          <cell r="W24">
            <v>6</v>
          </cell>
          <cell r="X24">
            <v>4</v>
          </cell>
          <cell r="Y24">
            <v>5</v>
          </cell>
          <cell r="Z24">
            <v>54</v>
          </cell>
          <cell r="AA24">
            <v>68</v>
          </cell>
          <cell r="AB24">
            <v>0</v>
          </cell>
          <cell r="AC24">
            <v>0</v>
          </cell>
          <cell r="AD24">
            <v>3</v>
          </cell>
          <cell r="AE24">
            <v>4</v>
          </cell>
          <cell r="AF24">
            <v>3</v>
          </cell>
          <cell r="AG24">
            <v>4</v>
          </cell>
          <cell r="AH24">
            <v>2</v>
          </cell>
          <cell r="AI24">
            <v>2</v>
          </cell>
          <cell r="AJ24">
            <v>10</v>
          </cell>
          <cell r="AK24">
            <v>12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>
            <v>3</v>
          </cell>
          <cell r="AX24">
            <v>3</v>
          </cell>
          <cell r="AY24">
            <v>3</v>
          </cell>
          <cell r="AZ24">
            <v>3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2</v>
          </cell>
          <cell r="BF24">
            <v>2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1</v>
          </cell>
          <cell r="BS24">
            <v>1</v>
          </cell>
          <cell r="BT24">
            <v>21</v>
          </cell>
          <cell r="BU24">
            <v>28</v>
          </cell>
          <cell r="BV24">
            <v>3</v>
          </cell>
          <cell r="BW24">
            <v>4</v>
          </cell>
          <cell r="BX24">
            <v>5</v>
          </cell>
          <cell r="BY24">
            <v>6</v>
          </cell>
          <cell r="BZ24">
            <v>5</v>
          </cell>
          <cell r="CA24">
            <v>6</v>
          </cell>
          <cell r="CB24">
            <v>1</v>
          </cell>
          <cell r="CC24">
            <v>1</v>
          </cell>
          <cell r="CD24">
            <v>2</v>
          </cell>
          <cell r="CE24">
            <v>2</v>
          </cell>
          <cell r="CG24">
            <v>1</v>
          </cell>
          <cell r="CH24">
            <v>1</v>
          </cell>
          <cell r="CI24" t="str">
            <v>0</v>
          </cell>
          <cell r="CJ24" t="str">
            <v>0</v>
          </cell>
          <cell r="CK24">
            <v>0</v>
          </cell>
          <cell r="CL24">
            <v>0</v>
          </cell>
          <cell r="CM24" t="str">
            <v>0</v>
          </cell>
          <cell r="CN24" t="str">
            <v>0</v>
          </cell>
          <cell r="CO24">
            <v>3</v>
          </cell>
          <cell r="CP24">
            <v>3</v>
          </cell>
          <cell r="CQ24" t="str">
            <v>0</v>
          </cell>
          <cell r="CR24" t="str">
            <v>0</v>
          </cell>
          <cell r="CS24" t="str">
            <v>0</v>
          </cell>
          <cell r="CT24" t="str">
            <v>0</v>
          </cell>
          <cell r="CU24" t="str">
            <v>0</v>
          </cell>
          <cell r="CV24" t="str">
            <v>0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 t="str">
            <v>0</v>
          </cell>
          <cell r="DB24" t="str">
            <v>0</v>
          </cell>
        </row>
        <row r="25">
          <cell r="B25" t="str">
            <v>รพช.นาด้วง</v>
          </cell>
          <cell r="C25">
            <v>8</v>
          </cell>
          <cell r="D25" t="str">
            <v>เลย</v>
          </cell>
          <cell r="E25">
            <v>11030</v>
          </cell>
          <cell r="F25" t="str">
            <v>โรงพยาบาลนาด้วง</v>
          </cell>
          <cell r="G25" t="str">
            <v>F2</v>
          </cell>
          <cell r="H25" t="str">
            <v>F&lt;30</v>
          </cell>
          <cell r="I25">
            <v>19</v>
          </cell>
          <cell r="J25">
            <v>30</v>
          </cell>
          <cell r="K25">
            <v>23432</v>
          </cell>
          <cell r="M25">
            <v>8722</v>
          </cell>
          <cell r="N25">
            <v>14710</v>
          </cell>
          <cell r="O25">
            <v>5</v>
          </cell>
          <cell r="P25">
            <v>6</v>
          </cell>
          <cell r="Q25">
            <v>8</v>
          </cell>
          <cell r="R25">
            <v>4</v>
          </cell>
          <cell r="S25">
            <v>5</v>
          </cell>
          <cell r="T25">
            <v>3</v>
          </cell>
          <cell r="U25">
            <v>3</v>
          </cell>
          <cell r="V25">
            <v>4</v>
          </cell>
          <cell r="W25">
            <v>5</v>
          </cell>
          <cell r="X25">
            <v>3</v>
          </cell>
          <cell r="Y25">
            <v>3</v>
          </cell>
          <cell r="Z25">
            <v>32</v>
          </cell>
          <cell r="AA25">
            <v>40</v>
          </cell>
          <cell r="AB25">
            <v>0</v>
          </cell>
          <cell r="AC25">
            <v>0</v>
          </cell>
          <cell r="AD25">
            <v>3</v>
          </cell>
          <cell r="AE25">
            <v>3</v>
          </cell>
          <cell r="AF25">
            <v>2</v>
          </cell>
          <cell r="AG25">
            <v>3</v>
          </cell>
          <cell r="AH25">
            <v>1</v>
          </cell>
          <cell r="AI25">
            <v>2</v>
          </cell>
          <cell r="AJ25">
            <v>10</v>
          </cell>
          <cell r="AK25">
            <v>12</v>
          </cell>
          <cell r="AL25">
            <v>2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1</v>
          </cell>
          <cell r="AT25">
            <v>1</v>
          </cell>
          <cell r="AU25">
            <v>0</v>
          </cell>
          <cell r="AV25">
            <v>0</v>
          </cell>
          <cell r="AW25">
            <v>3</v>
          </cell>
          <cell r="AX25">
            <v>3</v>
          </cell>
          <cell r="AY25">
            <v>3</v>
          </cell>
          <cell r="AZ25">
            <v>3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2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1</v>
          </cell>
          <cell r="BS25">
            <v>1</v>
          </cell>
          <cell r="BT25">
            <v>16</v>
          </cell>
          <cell r="BU25">
            <v>22</v>
          </cell>
          <cell r="BV25">
            <v>2</v>
          </cell>
          <cell r="BW25">
            <v>2</v>
          </cell>
          <cell r="BX25">
            <v>4</v>
          </cell>
          <cell r="BY25">
            <v>5</v>
          </cell>
          <cell r="BZ25">
            <v>4</v>
          </cell>
          <cell r="CA25">
            <v>5</v>
          </cell>
          <cell r="CB25">
            <v>1</v>
          </cell>
          <cell r="CC25">
            <v>1</v>
          </cell>
          <cell r="CD25">
            <v>2</v>
          </cell>
          <cell r="CE25">
            <v>2</v>
          </cell>
          <cell r="CG25" t="str">
            <v>1</v>
          </cell>
          <cell r="CH25">
            <v>1</v>
          </cell>
          <cell r="CI25" t="str">
            <v>0</v>
          </cell>
          <cell r="CJ25" t="str">
            <v>0</v>
          </cell>
          <cell r="CK25">
            <v>0</v>
          </cell>
          <cell r="CL25">
            <v>0</v>
          </cell>
          <cell r="CM25" t="str">
            <v>0</v>
          </cell>
          <cell r="CN25" t="str">
            <v>0</v>
          </cell>
          <cell r="CO25">
            <v>3</v>
          </cell>
          <cell r="CP25">
            <v>3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</row>
        <row r="26">
          <cell r="B26" t="str">
            <v>รพช.นาแห้ว</v>
          </cell>
          <cell r="C26">
            <v>8</v>
          </cell>
          <cell r="D26" t="str">
            <v>เลย</v>
          </cell>
          <cell r="E26">
            <v>11033</v>
          </cell>
          <cell r="F26" t="str">
            <v>โรงพยาบาลนาแห้ว</v>
          </cell>
          <cell r="G26" t="str">
            <v>F2</v>
          </cell>
          <cell r="H26" t="str">
            <v>F&lt;30</v>
          </cell>
          <cell r="I26">
            <v>3</v>
          </cell>
          <cell r="J26">
            <v>30</v>
          </cell>
          <cell r="K26">
            <v>11150</v>
          </cell>
          <cell r="M26">
            <v>2017</v>
          </cell>
          <cell r="N26">
            <v>9133</v>
          </cell>
          <cell r="O26">
            <v>5</v>
          </cell>
          <cell r="P26">
            <v>4</v>
          </cell>
          <cell r="Q26">
            <v>4</v>
          </cell>
          <cell r="R26">
            <v>4</v>
          </cell>
          <cell r="S26">
            <v>5</v>
          </cell>
          <cell r="T26">
            <v>3</v>
          </cell>
          <cell r="U26">
            <v>3</v>
          </cell>
          <cell r="V26">
            <v>3</v>
          </cell>
          <cell r="W26">
            <v>4</v>
          </cell>
          <cell r="X26">
            <v>2</v>
          </cell>
          <cell r="Y26">
            <v>2</v>
          </cell>
          <cell r="Z26">
            <v>32</v>
          </cell>
          <cell r="AA26">
            <v>40</v>
          </cell>
          <cell r="AB26">
            <v>0</v>
          </cell>
          <cell r="AC26">
            <v>0</v>
          </cell>
          <cell r="AD26">
            <v>3</v>
          </cell>
          <cell r="AE26">
            <v>3</v>
          </cell>
          <cell r="AF26">
            <v>2</v>
          </cell>
          <cell r="AG26">
            <v>3</v>
          </cell>
          <cell r="AH26">
            <v>1</v>
          </cell>
          <cell r="AI26">
            <v>2</v>
          </cell>
          <cell r="AJ26">
            <v>10</v>
          </cell>
          <cell r="AK26">
            <v>12</v>
          </cell>
          <cell r="AL26">
            <v>2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1</v>
          </cell>
          <cell r="AT26">
            <v>1</v>
          </cell>
          <cell r="AU26">
            <v>0</v>
          </cell>
          <cell r="AV26">
            <v>0</v>
          </cell>
          <cell r="AW26">
            <v>3</v>
          </cell>
          <cell r="AX26">
            <v>3</v>
          </cell>
          <cell r="AY26">
            <v>3</v>
          </cell>
          <cell r="AZ26">
            <v>3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2</v>
          </cell>
          <cell r="BF26">
            <v>2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1</v>
          </cell>
          <cell r="BS26">
            <v>1</v>
          </cell>
          <cell r="BT26">
            <v>16</v>
          </cell>
          <cell r="BU26">
            <v>22</v>
          </cell>
          <cell r="BV26">
            <v>2</v>
          </cell>
          <cell r="BW26">
            <v>2</v>
          </cell>
          <cell r="BX26">
            <v>4</v>
          </cell>
          <cell r="BY26">
            <v>5</v>
          </cell>
          <cell r="BZ26">
            <v>4</v>
          </cell>
          <cell r="CA26">
            <v>5</v>
          </cell>
          <cell r="CB26">
            <v>1</v>
          </cell>
          <cell r="CC26">
            <v>1</v>
          </cell>
          <cell r="CD26">
            <v>2</v>
          </cell>
          <cell r="CE26">
            <v>2</v>
          </cell>
          <cell r="CG26" t="str">
            <v>1</v>
          </cell>
          <cell r="CH26">
            <v>1</v>
          </cell>
          <cell r="CI26" t="str">
            <v>0</v>
          </cell>
          <cell r="CJ26" t="str">
            <v>0</v>
          </cell>
          <cell r="CK26">
            <v>0</v>
          </cell>
          <cell r="CL26">
            <v>0</v>
          </cell>
          <cell r="CM26" t="str">
            <v>0</v>
          </cell>
          <cell r="CN26" t="str">
            <v>0</v>
          </cell>
          <cell r="CO26">
            <v>3</v>
          </cell>
          <cell r="CP26">
            <v>3</v>
          </cell>
          <cell r="CQ26" t="str">
            <v>0</v>
          </cell>
          <cell r="CR26" t="str">
            <v>0</v>
          </cell>
          <cell r="CS26" t="str">
            <v>0</v>
          </cell>
          <cell r="CT26" t="str">
            <v>0</v>
          </cell>
          <cell r="CU26" t="str">
            <v>0</v>
          </cell>
          <cell r="CV26" t="str">
            <v>0</v>
          </cell>
          <cell r="CW26" t="str">
            <v>0</v>
          </cell>
          <cell r="CX26" t="str">
            <v>0</v>
          </cell>
          <cell r="CY26" t="str">
            <v>0</v>
          </cell>
          <cell r="CZ26" t="str">
            <v>0</v>
          </cell>
          <cell r="DA26" t="str">
            <v>0</v>
          </cell>
          <cell r="DB26" t="str">
            <v>0</v>
          </cell>
        </row>
        <row r="27">
          <cell r="B27" t="str">
            <v>รพช.ปากชม</v>
          </cell>
          <cell r="C27">
            <v>8</v>
          </cell>
          <cell r="D27" t="str">
            <v>เลย</v>
          </cell>
          <cell r="E27">
            <v>11032</v>
          </cell>
          <cell r="F27" t="str">
            <v>โรงพยาบาลปากชม</v>
          </cell>
          <cell r="G27" t="str">
            <v>F2</v>
          </cell>
          <cell r="H27" t="str">
            <v>F31-60</v>
          </cell>
          <cell r="I27">
            <v>34</v>
          </cell>
          <cell r="J27">
            <v>30</v>
          </cell>
          <cell r="K27">
            <v>38943</v>
          </cell>
          <cell r="M27">
            <v>4822</v>
          </cell>
          <cell r="N27">
            <v>34121</v>
          </cell>
          <cell r="O27">
            <v>10</v>
          </cell>
          <cell r="P27">
            <v>8</v>
          </cell>
          <cell r="Q27">
            <v>10</v>
          </cell>
          <cell r="R27">
            <v>9</v>
          </cell>
          <cell r="S27">
            <v>11</v>
          </cell>
          <cell r="T27">
            <v>3</v>
          </cell>
          <cell r="U27">
            <v>3</v>
          </cell>
          <cell r="V27">
            <v>4</v>
          </cell>
          <cell r="W27">
            <v>5</v>
          </cell>
          <cell r="X27">
            <v>3</v>
          </cell>
          <cell r="Y27">
            <v>4</v>
          </cell>
          <cell r="Z27">
            <v>32</v>
          </cell>
          <cell r="AA27">
            <v>40</v>
          </cell>
          <cell r="AB27">
            <v>0</v>
          </cell>
          <cell r="AC27">
            <v>0</v>
          </cell>
          <cell r="AD27">
            <v>3</v>
          </cell>
          <cell r="AE27">
            <v>3</v>
          </cell>
          <cell r="AF27">
            <v>3</v>
          </cell>
          <cell r="AG27">
            <v>4</v>
          </cell>
          <cell r="AH27">
            <v>2</v>
          </cell>
          <cell r="AI27">
            <v>2</v>
          </cell>
          <cell r="AJ27">
            <v>10</v>
          </cell>
          <cell r="AK27">
            <v>12</v>
          </cell>
          <cell r="AL27">
            <v>2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1</v>
          </cell>
          <cell r="AT27">
            <v>1</v>
          </cell>
          <cell r="AU27">
            <v>0</v>
          </cell>
          <cell r="AV27">
            <v>0</v>
          </cell>
          <cell r="AW27">
            <v>3</v>
          </cell>
          <cell r="AX27">
            <v>3</v>
          </cell>
          <cell r="AY27">
            <v>3</v>
          </cell>
          <cell r="AZ27">
            <v>3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2</v>
          </cell>
          <cell r="BF27">
            <v>2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1</v>
          </cell>
          <cell r="BS27">
            <v>1</v>
          </cell>
          <cell r="BT27">
            <v>21</v>
          </cell>
          <cell r="BU27">
            <v>28</v>
          </cell>
          <cell r="BV27">
            <v>3</v>
          </cell>
          <cell r="BW27">
            <v>4</v>
          </cell>
          <cell r="BX27">
            <v>5</v>
          </cell>
          <cell r="BY27">
            <v>6</v>
          </cell>
          <cell r="BZ27">
            <v>5</v>
          </cell>
          <cell r="CA27">
            <v>6</v>
          </cell>
          <cell r="CB27">
            <v>1</v>
          </cell>
          <cell r="CC27">
            <v>1</v>
          </cell>
          <cell r="CD27">
            <v>2</v>
          </cell>
          <cell r="CE27">
            <v>2</v>
          </cell>
          <cell r="CG27">
            <v>1</v>
          </cell>
          <cell r="CH27">
            <v>1</v>
          </cell>
          <cell r="CI27" t="str">
            <v>0</v>
          </cell>
          <cell r="CJ27" t="str">
            <v>0</v>
          </cell>
          <cell r="CK27">
            <v>0</v>
          </cell>
          <cell r="CL27">
            <v>0</v>
          </cell>
          <cell r="CM27" t="str">
            <v>0</v>
          </cell>
          <cell r="CN27" t="str">
            <v>0</v>
          </cell>
          <cell r="CO27">
            <v>3</v>
          </cell>
          <cell r="CP27">
            <v>3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</row>
        <row r="28">
          <cell r="B28" t="str">
            <v>รพช.ผาขาว</v>
          </cell>
          <cell r="C28">
            <v>8</v>
          </cell>
          <cell r="D28" t="str">
            <v>เลย</v>
          </cell>
          <cell r="E28">
            <v>11039</v>
          </cell>
          <cell r="F28" t="str">
            <v>โรงพยาบาลผาขาว</v>
          </cell>
          <cell r="G28" t="str">
            <v>F2</v>
          </cell>
          <cell r="H28" t="str">
            <v>F&lt;30</v>
          </cell>
          <cell r="I28">
            <v>25</v>
          </cell>
          <cell r="J28">
            <v>30</v>
          </cell>
          <cell r="K28">
            <v>41598</v>
          </cell>
          <cell r="M28">
            <v>10739</v>
          </cell>
          <cell r="N28">
            <v>30859</v>
          </cell>
          <cell r="O28">
            <v>6</v>
          </cell>
          <cell r="P28">
            <v>11</v>
          </cell>
          <cell r="Q28">
            <v>13</v>
          </cell>
          <cell r="R28">
            <v>6</v>
          </cell>
          <cell r="S28">
            <v>8</v>
          </cell>
          <cell r="T28">
            <v>3</v>
          </cell>
          <cell r="U28">
            <v>3</v>
          </cell>
          <cell r="V28">
            <v>5</v>
          </cell>
          <cell r="W28">
            <v>7</v>
          </cell>
          <cell r="X28">
            <v>4</v>
          </cell>
          <cell r="Y28">
            <v>5</v>
          </cell>
          <cell r="Z28">
            <v>45</v>
          </cell>
          <cell r="AA28">
            <v>57</v>
          </cell>
          <cell r="AB28">
            <v>0</v>
          </cell>
          <cell r="AC28">
            <v>0</v>
          </cell>
          <cell r="AD28">
            <v>3</v>
          </cell>
          <cell r="AE28">
            <v>3</v>
          </cell>
          <cell r="AF28">
            <v>3</v>
          </cell>
          <cell r="AG28">
            <v>3</v>
          </cell>
          <cell r="AH28">
            <v>1</v>
          </cell>
          <cell r="AI28">
            <v>2</v>
          </cell>
          <cell r="AJ28">
            <v>10</v>
          </cell>
          <cell r="AK28">
            <v>12</v>
          </cell>
          <cell r="AL28">
            <v>2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1</v>
          </cell>
          <cell r="AT28">
            <v>1</v>
          </cell>
          <cell r="AU28">
            <v>0</v>
          </cell>
          <cell r="AV28">
            <v>0</v>
          </cell>
          <cell r="AW28">
            <v>3</v>
          </cell>
          <cell r="AX28">
            <v>3</v>
          </cell>
          <cell r="AY28">
            <v>3</v>
          </cell>
          <cell r="AZ28">
            <v>3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2</v>
          </cell>
          <cell r="BF28">
            <v>2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1</v>
          </cell>
          <cell r="BS28">
            <v>1</v>
          </cell>
          <cell r="BT28">
            <v>16</v>
          </cell>
          <cell r="BU28">
            <v>22</v>
          </cell>
          <cell r="BV28">
            <v>2</v>
          </cell>
          <cell r="BW28">
            <v>2</v>
          </cell>
          <cell r="BX28">
            <v>4</v>
          </cell>
          <cell r="BY28">
            <v>5</v>
          </cell>
          <cell r="BZ28">
            <v>4</v>
          </cell>
          <cell r="CA28">
            <v>5</v>
          </cell>
          <cell r="CB28">
            <v>1</v>
          </cell>
          <cell r="CC28">
            <v>1</v>
          </cell>
          <cell r="CD28">
            <v>2</v>
          </cell>
          <cell r="CE28">
            <v>2</v>
          </cell>
          <cell r="CG28" t="str">
            <v>1</v>
          </cell>
          <cell r="CH28">
            <v>1</v>
          </cell>
          <cell r="CI28" t="str">
            <v>0</v>
          </cell>
          <cell r="CJ28" t="str">
            <v>0</v>
          </cell>
          <cell r="CK28">
            <v>0</v>
          </cell>
          <cell r="CL28">
            <v>0</v>
          </cell>
          <cell r="CM28" t="str">
            <v>0</v>
          </cell>
          <cell r="CN28" t="str">
            <v>0</v>
          </cell>
          <cell r="CO28">
            <v>3</v>
          </cell>
          <cell r="CP28">
            <v>3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</row>
        <row r="29">
          <cell r="B29" t="str">
            <v>รพช.ภูกระดึง</v>
          </cell>
          <cell r="C29">
            <v>8</v>
          </cell>
          <cell r="D29" t="str">
            <v>เลย</v>
          </cell>
          <cell r="E29">
            <v>11037</v>
          </cell>
          <cell r="F29" t="str">
            <v>โรงพยาบาลภูกระดึง</v>
          </cell>
          <cell r="G29" t="str">
            <v>F2</v>
          </cell>
          <cell r="H29" t="str">
            <v>F31-60</v>
          </cell>
          <cell r="I29">
            <v>34</v>
          </cell>
          <cell r="J29">
            <v>60</v>
          </cell>
          <cell r="K29">
            <v>57855</v>
          </cell>
          <cell r="M29">
            <v>12002</v>
          </cell>
          <cell r="N29">
            <v>23450</v>
          </cell>
          <cell r="O29">
            <v>10</v>
          </cell>
          <cell r="P29">
            <v>11</v>
          </cell>
          <cell r="Q29">
            <v>14</v>
          </cell>
          <cell r="R29">
            <v>12</v>
          </cell>
          <cell r="S29">
            <v>15</v>
          </cell>
          <cell r="T29">
            <v>3</v>
          </cell>
          <cell r="U29">
            <v>3</v>
          </cell>
          <cell r="V29">
            <v>5</v>
          </cell>
          <cell r="W29">
            <v>7</v>
          </cell>
          <cell r="X29">
            <v>4</v>
          </cell>
          <cell r="Y29">
            <v>5</v>
          </cell>
          <cell r="Z29">
            <v>46</v>
          </cell>
          <cell r="AA29">
            <v>58</v>
          </cell>
          <cell r="AB29">
            <v>0</v>
          </cell>
          <cell r="AC29">
            <v>0</v>
          </cell>
          <cell r="AD29">
            <v>3</v>
          </cell>
          <cell r="AE29">
            <v>3</v>
          </cell>
          <cell r="AF29">
            <v>3</v>
          </cell>
          <cell r="AG29">
            <v>4</v>
          </cell>
          <cell r="AH29">
            <v>2</v>
          </cell>
          <cell r="AI29">
            <v>2</v>
          </cell>
          <cell r="AJ29">
            <v>10</v>
          </cell>
          <cell r="AK29">
            <v>12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1</v>
          </cell>
          <cell r="AU29">
            <v>0</v>
          </cell>
          <cell r="AV29">
            <v>0</v>
          </cell>
          <cell r="AW29">
            <v>3</v>
          </cell>
          <cell r="AX29">
            <v>3</v>
          </cell>
          <cell r="AY29">
            <v>3</v>
          </cell>
          <cell r="AZ29">
            <v>3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2</v>
          </cell>
          <cell r="BF29">
            <v>2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R29">
            <v>1</v>
          </cell>
          <cell r="BS29">
            <v>1</v>
          </cell>
          <cell r="BT29">
            <v>21</v>
          </cell>
          <cell r="BU29">
            <v>28</v>
          </cell>
          <cell r="BV29">
            <v>3</v>
          </cell>
          <cell r="BW29">
            <v>4</v>
          </cell>
          <cell r="BX29">
            <v>5</v>
          </cell>
          <cell r="BY29">
            <v>6</v>
          </cell>
          <cell r="BZ29">
            <v>5</v>
          </cell>
          <cell r="CA29">
            <v>6</v>
          </cell>
          <cell r="CB29">
            <v>1</v>
          </cell>
          <cell r="CC29">
            <v>1</v>
          </cell>
          <cell r="CD29">
            <v>2</v>
          </cell>
          <cell r="CE29">
            <v>2</v>
          </cell>
          <cell r="CG29">
            <v>1</v>
          </cell>
          <cell r="CH29">
            <v>1</v>
          </cell>
          <cell r="CI29" t="str">
            <v>0</v>
          </cell>
          <cell r="CJ29" t="str">
            <v>0</v>
          </cell>
          <cell r="CK29">
            <v>0</v>
          </cell>
          <cell r="CL29">
            <v>0</v>
          </cell>
          <cell r="CM29" t="str">
            <v>0</v>
          </cell>
          <cell r="CN29" t="str">
            <v>0</v>
          </cell>
          <cell r="CO29">
            <v>3</v>
          </cell>
          <cell r="CP29">
            <v>3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</row>
        <row r="30">
          <cell r="B30" t="str">
            <v>รพช.ภูเรือ</v>
          </cell>
          <cell r="C30">
            <v>8</v>
          </cell>
          <cell r="D30" t="str">
            <v>เลย</v>
          </cell>
          <cell r="E30">
            <v>11034</v>
          </cell>
          <cell r="F30" t="str">
            <v>โรงพยาบาลภูเรือ</v>
          </cell>
          <cell r="G30" t="str">
            <v>F2</v>
          </cell>
          <cell r="H30" t="str">
            <v>F&lt;30</v>
          </cell>
          <cell r="I30">
            <v>8</v>
          </cell>
          <cell r="J30">
            <v>30</v>
          </cell>
          <cell r="K30">
            <v>20504</v>
          </cell>
          <cell r="M30">
            <v>5351</v>
          </cell>
          <cell r="N30">
            <v>15153</v>
          </cell>
          <cell r="O30">
            <v>6</v>
          </cell>
          <cell r="P30">
            <v>6</v>
          </cell>
          <cell r="Q30">
            <v>7</v>
          </cell>
          <cell r="R30">
            <v>4</v>
          </cell>
          <cell r="S30">
            <v>5</v>
          </cell>
          <cell r="T30">
            <v>3</v>
          </cell>
          <cell r="U30">
            <v>3</v>
          </cell>
          <cell r="V30">
            <v>4</v>
          </cell>
          <cell r="W30">
            <v>5</v>
          </cell>
          <cell r="X30">
            <v>2</v>
          </cell>
          <cell r="Y30">
            <v>3</v>
          </cell>
          <cell r="Z30">
            <v>32</v>
          </cell>
          <cell r="AA30">
            <v>40</v>
          </cell>
          <cell r="AB30">
            <v>0</v>
          </cell>
          <cell r="AC30">
            <v>0</v>
          </cell>
          <cell r="AD30">
            <v>3</v>
          </cell>
          <cell r="AE30">
            <v>3</v>
          </cell>
          <cell r="AF30">
            <v>3</v>
          </cell>
          <cell r="AG30">
            <v>3</v>
          </cell>
          <cell r="AH30">
            <v>1</v>
          </cell>
          <cell r="AI30">
            <v>2</v>
          </cell>
          <cell r="AJ30">
            <v>10</v>
          </cell>
          <cell r="AK30">
            <v>12</v>
          </cell>
          <cell r="AL30">
            <v>2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1</v>
          </cell>
          <cell r="AT30">
            <v>1</v>
          </cell>
          <cell r="AU30">
            <v>0</v>
          </cell>
          <cell r="AV30">
            <v>0</v>
          </cell>
          <cell r="AW30">
            <v>3</v>
          </cell>
          <cell r="AX30">
            <v>3</v>
          </cell>
          <cell r="AY30">
            <v>3</v>
          </cell>
          <cell r="AZ30">
            <v>3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2</v>
          </cell>
          <cell r="BF30">
            <v>2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1</v>
          </cell>
          <cell r="BS30">
            <v>1</v>
          </cell>
          <cell r="BT30">
            <v>16</v>
          </cell>
          <cell r="BU30">
            <v>22</v>
          </cell>
          <cell r="BV30">
            <v>2</v>
          </cell>
          <cell r="BW30">
            <v>2</v>
          </cell>
          <cell r="BX30">
            <v>4</v>
          </cell>
          <cell r="BY30">
            <v>5</v>
          </cell>
          <cell r="BZ30">
            <v>4</v>
          </cell>
          <cell r="CA30">
            <v>5</v>
          </cell>
          <cell r="CB30">
            <v>1</v>
          </cell>
          <cell r="CC30">
            <v>1</v>
          </cell>
          <cell r="CD30">
            <v>2</v>
          </cell>
          <cell r="CE30">
            <v>2</v>
          </cell>
          <cell r="CG30" t="str">
            <v>1</v>
          </cell>
          <cell r="CH30">
            <v>1</v>
          </cell>
          <cell r="CI30" t="str">
            <v>0</v>
          </cell>
          <cell r="CJ30" t="str">
            <v>0</v>
          </cell>
          <cell r="CK30">
            <v>0</v>
          </cell>
          <cell r="CL30">
            <v>0</v>
          </cell>
          <cell r="CM30" t="str">
            <v>0</v>
          </cell>
          <cell r="CN30" t="str">
            <v>0</v>
          </cell>
          <cell r="CO30">
            <v>3</v>
          </cell>
          <cell r="CP30">
            <v>3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</row>
        <row r="31">
          <cell r="B31" t="str">
            <v>รพช.ภูหลวง</v>
          </cell>
          <cell r="C31">
            <v>8</v>
          </cell>
          <cell r="D31" t="str">
            <v>เลย</v>
          </cell>
          <cell r="E31">
            <v>11038</v>
          </cell>
          <cell r="F31" t="str">
            <v>โรงพยาบาลภูหลวง</v>
          </cell>
          <cell r="G31" t="str">
            <v>F2</v>
          </cell>
          <cell r="H31" t="str">
            <v>F&lt;30</v>
          </cell>
          <cell r="I31">
            <v>20</v>
          </cell>
          <cell r="J31">
            <v>30</v>
          </cell>
          <cell r="K31">
            <v>24478</v>
          </cell>
          <cell r="M31">
            <v>5568</v>
          </cell>
          <cell r="N31">
            <v>18910</v>
          </cell>
          <cell r="O31">
            <v>5</v>
          </cell>
          <cell r="P31">
            <v>7</v>
          </cell>
          <cell r="Q31">
            <v>8</v>
          </cell>
          <cell r="R31">
            <v>4</v>
          </cell>
          <cell r="S31">
            <v>5</v>
          </cell>
          <cell r="T31">
            <v>3</v>
          </cell>
          <cell r="U31">
            <v>3</v>
          </cell>
          <cell r="V31">
            <v>4</v>
          </cell>
          <cell r="W31">
            <v>5</v>
          </cell>
          <cell r="X31">
            <v>3</v>
          </cell>
          <cell r="Y31">
            <v>3</v>
          </cell>
          <cell r="Z31">
            <v>32</v>
          </cell>
          <cell r="AA31">
            <v>40</v>
          </cell>
          <cell r="AB31">
            <v>0</v>
          </cell>
          <cell r="AC31">
            <v>0</v>
          </cell>
          <cell r="AD31">
            <v>3</v>
          </cell>
          <cell r="AE31">
            <v>3</v>
          </cell>
          <cell r="AF31">
            <v>2</v>
          </cell>
          <cell r="AG31">
            <v>3</v>
          </cell>
          <cell r="AH31">
            <v>1</v>
          </cell>
          <cell r="AI31">
            <v>2</v>
          </cell>
          <cell r="AJ31">
            <v>10</v>
          </cell>
          <cell r="AK31">
            <v>12</v>
          </cell>
          <cell r="AL31">
            <v>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1</v>
          </cell>
          <cell r="AT31">
            <v>1</v>
          </cell>
          <cell r="AU31">
            <v>0</v>
          </cell>
          <cell r="AV31">
            <v>0</v>
          </cell>
          <cell r="AW31">
            <v>3</v>
          </cell>
          <cell r="AX31">
            <v>3</v>
          </cell>
          <cell r="AY31">
            <v>3</v>
          </cell>
          <cell r="AZ31">
            <v>3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2</v>
          </cell>
          <cell r="BF31">
            <v>2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1</v>
          </cell>
          <cell r="BS31">
            <v>1</v>
          </cell>
          <cell r="BT31">
            <v>16</v>
          </cell>
          <cell r="BU31">
            <v>22</v>
          </cell>
          <cell r="BV31">
            <v>2</v>
          </cell>
          <cell r="BW31">
            <v>2</v>
          </cell>
          <cell r="BX31">
            <v>4</v>
          </cell>
          <cell r="BY31">
            <v>5</v>
          </cell>
          <cell r="BZ31">
            <v>4</v>
          </cell>
          <cell r="CA31">
            <v>5</v>
          </cell>
          <cell r="CB31">
            <v>1</v>
          </cell>
          <cell r="CC31">
            <v>1</v>
          </cell>
          <cell r="CD31">
            <v>2</v>
          </cell>
          <cell r="CE31">
            <v>2</v>
          </cell>
          <cell r="CG31" t="str">
            <v>1</v>
          </cell>
          <cell r="CH31">
            <v>1</v>
          </cell>
          <cell r="CI31" t="str">
            <v>0</v>
          </cell>
          <cell r="CJ31" t="str">
            <v>0</v>
          </cell>
          <cell r="CK31">
            <v>0</v>
          </cell>
          <cell r="CL31">
            <v>0</v>
          </cell>
          <cell r="CM31" t="str">
            <v>0</v>
          </cell>
          <cell r="CN31" t="str">
            <v>0</v>
          </cell>
          <cell r="CO31">
            <v>3</v>
          </cell>
          <cell r="CP31">
            <v>3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</row>
        <row r="32">
          <cell r="B32" t="str">
            <v>รพช.วังสะพุง</v>
          </cell>
          <cell r="C32">
            <v>8</v>
          </cell>
          <cell r="D32" t="str">
            <v>เลย</v>
          </cell>
          <cell r="E32">
            <v>11036</v>
          </cell>
          <cell r="F32" t="str">
            <v>โรงพยาบาลวังสะพุง</v>
          </cell>
          <cell r="G32" t="str">
            <v>F2</v>
          </cell>
          <cell r="H32" t="str">
            <v>F61-90</v>
          </cell>
          <cell r="I32">
            <v>67</v>
          </cell>
          <cell r="J32">
            <v>60</v>
          </cell>
          <cell r="K32">
            <v>113988</v>
          </cell>
          <cell r="M32">
            <v>15528</v>
          </cell>
          <cell r="N32">
            <v>98460</v>
          </cell>
          <cell r="O32">
            <v>17</v>
          </cell>
          <cell r="P32">
            <v>20</v>
          </cell>
          <cell r="Q32">
            <v>25</v>
          </cell>
          <cell r="R32">
            <v>16</v>
          </cell>
          <cell r="S32">
            <v>20</v>
          </cell>
          <cell r="T32">
            <v>3</v>
          </cell>
          <cell r="U32">
            <v>3</v>
          </cell>
          <cell r="V32">
            <v>8</v>
          </cell>
          <cell r="W32">
            <v>10</v>
          </cell>
          <cell r="X32">
            <v>6</v>
          </cell>
          <cell r="Y32">
            <v>8</v>
          </cell>
          <cell r="Z32">
            <v>84</v>
          </cell>
          <cell r="AA32">
            <v>105</v>
          </cell>
          <cell r="AB32">
            <v>0</v>
          </cell>
          <cell r="AC32">
            <v>0</v>
          </cell>
          <cell r="AD32">
            <v>6</v>
          </cell>
          <cell r="AE32">
            <v>7</v>
          </cell>
          <cell r="AF32">
            <v>5</v>
          </cell>
          <cell r="AG32">
            <v>6</v>
          </cell>
          <cell r="AH32">
            <v>2</v>
          </cell>
          <cell r="AI32">
            <v>2</v>
          </cell>
          <cell r="AJ32">
            <v>10</v>
          </cell>
          <cell r="AK32">
            <v>12</v>
          </cell>
          <cell r="AL32">
            <v>2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1</v>
          </cell>
          <cell r="AT32">
            <v>1</v>
          </cell>
          <cell r="AU32">
            <v>0</v>
          </cell>
          <cell r="AV32">
            <v>0</v>
          </cell>
          <cell r="AW32">
            <v>3</v>
          </cell>
          <cell r="AX32">
            <v>3</v>
          </cell>
          <cell r="AY32">
            <v>3</v>
          </cell>
          <cell r="AZ32">
            <v>3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2</v>
          </cell>
          <cell r="BF32">
            <v>2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R32">
            <v>1</v>
          </cell>
          <cell r="BS32">
            <v>1</v>
          </cell>
          <cell r="BT32">
            <v>27</v>
          </cell>
          <cell r="BU32">
            <v>35</v>
          </cell>
          <cell r="BV32">
            <v>4</v>
          </cell>
          <cell r="BW32">
            <v>5</v>
          </cell>
          <cell r="BX32">
            <v>6</v>
          </cell>
          <cell r="BY32">
            <v>7</v>
          </cell>
          <cell r="BZ32">
            <v>7</v>
          </cell>
          <cell r="CA32">
            <v>9</v>
          </cell>
          <cell r="CB32">
            <v>2</v>
          </cell>
          <cell r="CC32">
            <v>2</v>
          </cell>
          <cell r="CD32">
            <v>3</v>
          </cell>
          <cell r="CE32">
            <v>4</v>
          </cell>
          <cell r="CG32">
            <v>2</v>
          </cell>
          <cell r="CH32">
            <v>2</v>
          </cell>
          <cell r="CI32" t="str">
            <v>0</v>
          </cell>
          <cell r="CJ32" t="str">
            <v>0</v>
          </cell>
          <cell r="CK32">
            <v>0</v>
          </cell>
          <cell r="CL32">
            <v>0</v>
          </cell>
          <cell r="CM32" t="str">
            <v>0</v>
          </cell>
          <cell r="CN32" t="str">
            <v>0</v>
          </cell>
          <cell r="CO32" t="str">
            <v>3</v>
          </cell>
          <cell r="CP32" t="str">
            <v>3</v>
          </cell>
          <cell r="CQ32" t="str">
            <v>0</v>
          </cell>
          <cell r="CR32" t="str">
            <v>0</v>
          </cell>
          <cell r="CS32" t="str">
            <v>0</v>
          </cell>
          <cell r="CT32" t="str">
            <v>0</v>
          </cell>
          <cell r="CU32" t="str">
            <v>0</v>
          </cell>
          <cell r="CV32" t="str">
            <v>0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 t="str">
            <v>0</v>
          </cell>
          <cell r="DB32" t="str">
            <v>0</v>
          </cell>
        </row>
        <row r="33">
          <cell r="B33" t="str">
            <v>รพช.หนองหิน</v>
          </cell>
          <cell r="C33">
            <v>8</v>
          </cell>
          <cell r="D33" t="str">
            <v>เลย</v>
          </cell>
          <cell r="E33">
            <v>28861</v>
          </cell>
          <cell r="F33" t="str">
            <v>โรงพยาบาลหนองหิน</v>
          </cell>
          <cell r="G33" t="str">
            <v>F3</v>
          </cell>
          <cell r="H33" t="str">
            <v>F&lt;30</v>
          </cell>
          <cell r="I33">
            <v>1</v>
          </cell>
          <cell r="J33" t="str">
            <v>-</v>
          </cell>
          <cell r="M33">
            <v>20130</v>
          </cell>
          <cell r="N33">
            <v>1130</v>
          </cell>
          <cell r="O33">
            <v>5</v>
          </cell>
          <cell r="P33">
            <v>3</v>
          </cell>
          <cell r="Q33">
            <v>3</v>
          </cell>
          <cell r="R33">
            <v>2</v>
          </cell>
          <cell r="S33">
            <v>3</v>
          </cell>
          <cell r="T33">
            <v>3</v>
          </cell>
          <cell r="U33">
            <v>3</v>
          </cell>
          <cell r="V33">
            <v>2</v>
          </cell>
          <cell r="W33">
            <v>2</v>
          </cell>
          <cell r="X33">
            <v>2</v>
          </cell>
          <cell r="Y33">
            <v>2</v>
          </cell>
          <cell r="Z33">
            <v>24</v>
          </cell>
          <cell r="AA33">
            <v>30</v>
          </cell>
          <cell r="AB33">
            <v>0</v>
          </cell>
          <cell r="AC33">
            <v>0</v>
          </cell>
          <cell r="AD33">
            <v>3</v>
          </cell>
          <cell r="AE33">
            <v>3</v>
          </cell>
          <cell r="AF33">
            <v>2</v>
          </cell>
          <cell r="AG33">
            <v>3</v>
          </cell>
          <cell r="AH33">
            <v>1</v>
          </cell>
          <cell r="AI33">
            <v>2</v>
          </cell>
          <cell r="AJ33">
            <v>10</v>
          </cell>
          <cell r="AK33">
            <v>12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1</v>
          </cell>
          <cell r="AU33">
            <v>0</v>
          </cell>
          <cell r="AV33">
            <v>0</v>
          </cell>
          <cell r="AW33">
            <v>3</v>
          </cell>
          <cell r="AX33">
            <v>3</v>
          </cell>
          <cell r="AY33">
            <v>3</v>
          </cell>
          <cell r="AZ33">
            <v>3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1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R33">
            <v>1</v>
          </cell>
          <cell r="BS33">
            <v>1</v>
          </cell>
          <cell r="BT33">
            <v>16</v>
          </cell>
          <cell r="BU33">
            <v>22</v>
          </cell>
          <cell r="BV33">
            <v>2</v>
          </cell>
          <cell r="BW33">
            <v>2</v>
          </cell>
          <cell r="BX33">
            <v>4</v>
          </cell>
          <cell r="BY33">
            <v>5</v>
          </cell>
          <cell r="BZ33">
            <v>4</v>
          </cell>
          <cell r="CA33">
            <v>5</v>
          </cell>
          <cell r="CB33">
            <v>1</v>
          </cell>
          <cell r="CC33">
            <v>1</v>
          </cell>
          <cell r="CD33">
            <v>2</v>
          </cell>
          <cell r="CE33">
            <v>2</v>
          </cell>
          <cell r="CG33" t="str">
            <v>1</v>
          </cell>
          <cell r="CH33">
            <v>1</v>
          </cell>
          <cell r="CI33" t="str">
            <v>0</v>
          </cell>
          <cell r="CJ33" t="str">
            <v>0</v>
          </cell>
          <cell r="CK33">
            <v>0</v>
          </cell>
          <cell r="CL33">
            <v>0</v>
          </cell>
          <cell r="CM33" t="str">
            <v>0</v>
          </cell>
          <cell r="CN33" t="str">
            <v>0</v>
          </cell>
          <cell r="CO33">
            <v>3</v>
          </cell>
          <cell r="CP33">
            <v>3</v>
          </cell>
          <cell r="CQ33" t="str">
            <v>0</v>
          </cell>
          <cell r="CR33" t="str">
            <v>0</v>
          </cell>
          <cell r="CS33" t="str">
            <v>0</v>
          </cell>
          <cell r="CT33" t="str">
            <v>0</v>
          </cell>
          <cell r="CU33" t="str">
            <v>0</v>
          </cell>
          <cell r="CV33" t="str">
            <v>0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 t="str">
            <v>0</v>
          </cell>
          <cell r="DB33" t="str">
            <v>0</v>
          </cell>
        </row>
        <row r="34">
          <cell r="B34" t="str">
            <v>รพช.เอราวัณ</v>
          </cell>
          <cell r="C34">
            <v>8</v>
          </cell>
          <cell r="D34" t="str">
            <v>เลย</v>
          </cell>
          <cell r="E34">
            <v>14133</v>
          </cell>
          <cell r="F34" t="str">
            <v>โรงพยาบาลเอราวัณ</v>
          </cell>
          <cell r="G34" t="str">
            <v>F2</v>
          </cell>
          <cell r="H34" t="str">
            <v>F&lt;30</v>
          </cell>
          <cell r="I34">
            <v>23</v>
          </cell>
          <cell r="J34">
            <v>60</v>
          </cell>
          <cell r="K34">
            <v>32874</v>
          </cell>
          <cell r="M34">
            <v>7387</v>
          </cell>
          <cell r="N34">
            <v>25487</v>
          </cell>
          <cell r="O34">
            <v>8</v>
          </cell>
          <cell r="P34">
            <v>8</v>
          </cell>
          <cell r="Q34">
            <v>10</v>
          </cell>
          <cell r="R34">
            <v>6</v>
          </cell>
          <cell r="S34">
            <v>8</v>
          </cell>
          <cell r="T34">
            <v>3</v>
          </cell>
          <cell r="U34">
            <v>3</v>
          </cell>
          <cell r="V34">
            <v>4</v>
          </cell>
          <cell r="W34">
            <v>5</v>
          </cell>
          <cell r="X34">
            <v>3</v>
          </cell>
          <cell r="Y34">
            <v>4</v>
          </cell>
          <cell r="Z34">
            <v>34</v>
          </cell>
          <cell r="AA34">
            <v>43</v>
          </cell>
          <cell r="AB34">
            <v>0</v>
          </cell>
          <cell r="AC34">
            <v>0</v>
          </cell>
          <cell r="AD34">
            <v>3</v>
          </cell>
          <cell r="AE34">
            <v>4</v>
          </cell>
          <cell r="AF34">
            <v>3</v>
          </cell>
          <cell r="AG34">
            <v>4</v>
          </cell>
          <cell r="AH34">
            <v>1</v>
          </cell>
          <cell r="AI34">
            <v>2</v>
          </cell>
          <cell r="AJ34">
            <v>10</v>
          </cell>
          <cell r="AK34">
            <v>12</v>
          </cell>
          <cell r="AL34">
            <v>2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1</v>
          </cell>
          <cell r="AT34">
            <v>1</v>
          </cell>
          <cell r="AU34">
            <v>0</v>
          </cell>
          <cell r="AV34">
            <v>0</v>
          </cell>
          <cell r="AW34">
            <v>3</v>
          </cell>
          <cell r="AX34">
            <v>3</v>
          </cell>
          <cell r="AY34">
            <v>3</v>
          </cell>
          <cell r="AZ34">
            <v>3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2</v>
          </cell>
          <cell r="BF34">
            <v>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R34">
            <v>1</v>
          </cell>
          <cell r="BS34">
            <v>1</v>
          </cell>
          <cell r="BT34">
            <v>16</v>
          </cell>
          <cell r="BU34">
            <v>22</v>
          </cell>
          <cell r="BV34">
            <v>2</v>
          </cell>
          <cell r="BW34">
            <v>2</v>
          </cell>
          <cell r="BX34">
            <v>4</v>
          </cell>
          <cell r="BY34">
            <v>5</v>
          </cell>
          <cell r="BZ34">
            <v>4</v>
          </cell>
          <cell r="CA34">
            <v>5</v>
          </cell>
          <cell r="CB34">
            <v>1</v>
          </cell>
          <cell r="CC34">
            <v>1</v>
          </cell>
          <cell r="CD34">
            <v>2</v>
          </cell>
          <cell r="CE34">
            <v>2</v>
          </cell>
          <cell r="CG34" t="str">
            <v>1</v>
          </cell>
          <cell r="CH34">
            <v>1</v>
          </cell>
          <cell r="CI34" t="str">
            <v>0</v>
          </cell>
          <cell r="CJ34" t="str">
            <v>0</v>
          </cell>
          <cell r="CK34">
            <v>0</v>
          </cell>
          <cell r="CL34">
            <v>0</v>
          </cell>
          <cell r="CM34" t="str">
            <v>0</v>
          </cell>
          <cell r="CN34" t="str">
            <v>0</v>
          </cell>
          <cell r="CO34">
            <v>3</v>
          </cell>
          <cell r="CP34">
            <v>3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</row>
        <row r="35">
          <cell r="B35" t="str">
            <v>รพร.ด่านซ้าย</v>
          </cell>
          <cell r="C35">
            <v>8</v>
          </cell>
          <cell r="D35" t="str">
            <v>เลย</v>
          </cell>
          <cell r="E35">
            <v>11447</v>
          </cell>
          <cell r="F35" t="str">
            <v>โรงพยาบาลด่านซ้าย</v>
          </cell>
          <cell r="G35" t="str">
            <v>M2</v>
          </cell>
          <cell r="H35" t="str">
            <v>M2&lt;100</v>
          </cell>
          <cell r="I35">
            <v>49</v>
          </cell>
          <cell r="J35">
            <v>60</v>
          </cell>
          <cell r="K35">
            <v>57114</v>
          </cell>
          <cell r="M35">
            <v>7012</v>
          </cell>
          <cell r="N35">
            <v>50102</v>
          </cell>
          <cell r="O35">
            <v>13</v>
          </cell>
          <cell r="P35">
            <v>16</v>
          </cell>
          <cell r="Q35">
            <v>19</v>
          </cell>
          <cell r="R35">
            <v>8</v>
          </cell>
          <cell r="S35">
            <v>10</v>
          </cell>
          <cell r="T35">
            <v>3</v>
          </cell>
          <cell r="U35">
            <v>3</v>
          </cell>
          <cell r="V35">
            <v>8</v>
          </cell>
          <cell r="W35">
            <v>11</v>
          </cell>
          <cell r="X35">
            <v>5</v>
          </cell>
          <cell r="Y35">
            <v>6</v>
          </cell>
          <cell r="Z35">
            <v>64</v>
          </cell>
          <cell r="AA35">
            <v>80</v>
          </cell>
          <cell r="AB35">
            <v>10</v>
          </cell>
          <cell r="AC35">
            <v>12</v>
          </cell>
          <cell r="AD35">
            <v>5</v>
          </cell>
          <cell r="AE35">
            <v>6</v>
          </cell>
          <cell r="AF35">
            <v>5</v>
          </cell>
          <cell r="AG35">
            <v>6</v>
          </cell>
          <cell r="AH35">
            <v>2</v>
          </cell>
          <cell r="AI35">
            <v>2</v>
          </cell>
          <cell r="AJ35">
            <v>10</v>
          </cell>
          <cell r="AK35">
            <v>12</v>
          </cell>
          <cell r="AL35">
            <v>2</v>
          </cell>
          <cell r="AM35">
            <v>0</v>
          </cell>
          <cell r="AN35">
            <v>0</v>
          </cell>
          <cell r="AO35">
            <v>1</v>
          </cell>
          <cell r="AP35">
            <v>1</v>
          </cell>
          <cell r="AQ35">
            <v>1</v>
          </cell>
          <cell r="AR35">
            <v>2</v>
          </cell>
          <cell r="AS35">
            <v>2</v>
          </cell>
          <cell r="AT35">
            <v>2</v>
          </cell>
          <cell r="AU35">
            <v>0</v>
          </cell>
          <cell r="AV35">
            <v>0</v>
          </cell>
          <cell r="AW35">
            <v>3</v>
          </cell>
          <cell r="AX35">
            <v>3</v>
          </cell>
          <cell r="AY35">
            <v>3</v>
          </cell>
          <cell r="AZ35">
            <v>6</v>
          </cell>
          <cell r="BA35">
            <v>2</v>
          </cell>
          <cell r="BB35">
            <v>2</v>
          </cell>
          <cell r="BC35">
            <v>0</v>
          </cell>
          <cell r="BD35">
            <v>0</v>
          </cell>
          <cell r="BE35">
            <v>4</v>
          </cell>
          <cell r="BF35">
            <v>4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1</v>
          </cell>
          <cell r="BS35">
            <v>1</v>
          </cell>
          <cell r="BT35">
            <v>21</v>
          </cell>
          <cell r="BU35">
            <v>28</v>
          </cell>
          <cell r="BV35">
            <v>3</v>
          </cell>
          <cell r="BW35">
            <v>4</v>
          </cell>
          <cell r="BX35">
            <v>5</v>
          </cell>
          <cell r="BY35">
            <v>6</v>
          </cell>
          <cell r="BZ35">
            <v>5</v>
          </cell>
          <cell r="CA35">
            <v>6</v>
          </cell>
          <cell r="CB35">
            <v>1</v>
          </cell>
          <cell r="CC35">
            <v>1</v>
          </cell>
          <cell r="CD35">
            <v>2</v>
          </cell>
          <cell r="CE35">
            <v>2</v>
          </cell>
          <cell r="CG35" t="str">
            <v>2</v>
          </cell>
          <cell r="CH35" t="str">
            <v>9</v>
          </cell>
          <cell r="CI35" t="str">
            <v>0</v>
          </cell>
          <cell r="CJ35" t="str">
            <v>0</v>
          </cell>
          <cell r="CK35">
            <v>0</v>
          </cell>
          <cell r="CL35">
            <v>0</v>
          </cell>
          <cell r="CM35" t="str">
            <v>0</v>
          </cell>
          <cell r="CN35" t="str">
            <v>0</v>
          </cell>
          <cell r="CO35" t="str">
            <v>3</v>
          </cell>
          <cell r="CP35" t="str">
            <v>6</v>
          </cell>
          <cell r="CQ35" t="str">
            <v>0</v>
          </cell>
          <cell r="CR35" t="str">
            <v>0</v>
          </cell>
          <cell r="CS35" t="str">
            <v>0</v>
          </cell>
          <cell r="CT35" t="str">
            <v>0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</row>
        <row r="36">
          <cell r="B36" t="str">
            <v>รพช.กุดบาก</v>
          </cell>
          <cell r="C36">
            <v>8</v>
          </cell>
          <cell r="D36" t="str">
            <v>สกลนคร</v>
          </cell>
          <cell r="E36">
            <v>11090</v>
          </cell>
          <cell r="F36" t="str">
            <v>โรงพยาบาลกุดบาก</v>
          </cell>
          <cell r="G36" t="str">
            <v>F2</v>
          </cell>
          <cell r="H36" t="str">
            <v>F&lt;30</v>
          </cell>
          <cell r="I36">
            <v>24</v>
          </cell>
          <cell r="J36">
            <v>38</v>
          </cell>
          <cell r="K36">
            <v>32660</v>
          </cell>
          <cell r="M36">
            <v>6141</v>
          </cell>
          <cell r="N36">
            <v>26519</v>
          </cell>
          <cell r="O36">
            <v>5</v>
          </cell>
          <cell r="P36">
            <v>7</v>
          </cell>
          <cell r="Q36">
            <v>9</v>
          </cell>
          <cell r="R36">
            <v>3</v>
          </cell>
          <cell r="S36">
            <v>3</v>
          </cell>
          <cell r="T36">
            <v>3</v>
          </cell>
          <cell r="U36">
            <v>3</v>
          </cell>
          <cell r="V36">
            <v>4</v>
          </cell>
          <cell r="W36">
            <v>5</v>
          </cell>
          <cell r="X36">
            <v>3</v>
          </cell>
          <cell r="Y36">
            <v>4</v>
          </cell>
          <cell r="Z36">
            <v>33</v>
          </cell>
          <cell r="AA36">
            <v>41</v>
          </cell>
          <cell r="AB36">
            <v>0</v>
          </cell>
          <cell r="AC36">
            <v>0</v>
          </cell>
          <cell r="AD36">
            <v>3</v>
          </cell>
          <cell r="AE36">
            <v>3</v>
          </cell>
          <cell r="AF36">
            <v>2</v>
          </cell>
          <cell r="AG36">
            <v>3</v>
          </cell>
          <cell r="AH36">
            <v>1</v>
          </cell>
          <cell r="AI36">
            <v>2</v>
          </cell>
          <cell r="AJ36">
            <v>10</v>
          </cell>
          <cell r="AK36">
            <v>12</v>
          </cell>
          <cell r="AL36">
            <v>2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1</v>
          </cell>
          <cell r="AU36">
            <v>0</v>
          </cell>
          <cell r="AV36">
            <v>0</v>
          </cell>
          <cell r="AW36">
            <v>3</v>
          </cell>
          <cell r="AX36">
            <v>3</v>
          </cell>
          <cell r="AY36">
            <v>3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2</v>
          </cell>
          <cell r="BF36">
            <v>2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R36">
            <v>1</v>
          </cell>
          <cell r="BS36">
            <v>1</v>
          </cell>
          <cell r="BT36">
            <v>16</v>
          </cell>
          <cell r="BU36">
            <v>22</v>
          </cell>
          <cell r="BV36">
            <v>2</v>
          </cell>
          <cell r="BW36">
            <v>2</v>
          </cell>
          <cell r="BX36">
            <v>4</v>
          </cell>
          <cell r="BY36">
            <v>5</v>
          </cell>
          <cell r="BZ36">
            <v>4</v>
          </cell>
          <cell r="CA36">
            <v>5</v>
          </cell>
          <cell r="CB36">
            <v>1</v>
          </cell>
          <cell r="CC36">
            <v>1</v>
          </cell>
          <cell r="CD36">
            <v>2</v>
          </cell>
          <cell r="CE36">
            <v>2</v>
          </cell>
          <cell r="CG36" t="str">
            <v>1</v>
          </cell>
          <cell r="CH36">
            <v>1</v>
          </cell>
          <cell r="CI36" t="str">
            <v>0</v>
          </cell>
          <cell r="CJ36" t="str">
            <v>0</v>
          </cell>
          <cell r="CK36">
            <v>0</v>
          </cell>
          <cell r="CL36">
            <v>0</v>
          </cell>
          <cell r="CM36" t="str">
            <v>0</v>
          </cell>
          <cell r="CN36" t="str">
            <v>0</v>
          </cell>
          <cell r="CO36">
            <v>3</v>
          </cell>
          <cell r="CP36">
            <v>3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</row>
        <row r="37">
          <cell r="B37" t="str">
            <v>รพช.กุสุมาลย์</v>
          </cell>
          <cell r="C37">
            <v>8</v>
          </cell>
          <cell r="D37" t="str">
            <v>สกลนคร</v>
          </cell>
          <cell r="E37">
            <v>11089</v>
          </cell>
          <cell r="F37" t="str">
            <v>โรงพยาบาลกุสุมาลย์</v>
          </cell>
          <cell r="G37" t="str">
            <v>F2</v>
          </cell>
          <cell r="H37" t="str">
            <v>F31-60</v>
          </cell>
          <cell r="I37">
            <v>37</v>
          </cell>
          <cell r="J37">
            <v>35</v>
          </cell>
          <cell r="K37">
            <v>46218</v>
          </cell>
          <cell r="M37">
            <v>9706</v>
          </cell>
          <cell r="N37">
            <v>36512</v>
          </cell>
          <cell r="O37">
            <v>6</v>
          </cell>
          <cell r="P37">
            <v>7</v>
          </cell>
          <cell r="Q37">
            <v>9</v>
          </cell>
          <cell r="R37">
            <v>4</v>
          </cell>
          <cell r="S37">
            <v>5</v>
          </cell>
          <cell r="T37">
            <v>3</v>
          </cell>
          <cell r="U37">
            <v>3</v>
          </cell>
          <cell r="V37">
            <v>4</v>
          </cell>
          <cell r="W37">
            <v>5</v>
          </cell>
          <cell r="X37">
            <v>3</v>
          </cell>
          <cell r="Y37">
            <v>3</v>
          </cell>
          <cell r="Z37">
            <v>33</v>
          </cell>
          <cell r="AA37">
            <v>42</v>
          </cell>
          <cell r="AB37">
            <v>0</v>
          </cell>
          <cell r="AC37">
            <v>0</v>
          </cell>
          <cell r="AD37">
            <v>3</v>
          </cell>
          <cell r="AE37">
            <v>3</v>
          </cell>
          <cell r="AF37">
            <v>3</v>
          </cell>
          <cell r="AG37">
            <v>3</v>
          </cell>
          <cell r="AH37">
            <v>2</v>
          </cell>
          <cell r="AI37">
            <v>2</v>
          </cell>
          <cell r="AJ37">
            <v>10</v>
          </cell>
          <cell r="AK37">
            <v>12</v>
          </cell>
          <cell r="AL37">
            <v>2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</v>
          </cell>
          <cell r="AT37">
            <v>1</v>
          </cell>
          <cell r="AU37">
            <v>0</v>
          </cell>
          <cell r="AV37">
            <v>0</v>
          </cell>
          <cell r="AW37">
            <v>3</v>
          </cell>
          <cell r="AX37">
            <v>3</v>
          </cell>
          <cell r="AY37">
            <v>3</v>
          </cell>
          <cell r="AZ37">
            <v>3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2</v>
          </cell>
          <cell r="BF37">
            <v>2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1</v>
          </cell>
          <cell r="BS37">
            <v>1</v>
          </cell>
          <cell r="BT37">
            <v>21</v>
          </cell>
          <cell r="BU37">
            <v>28</v>
          </cell>
          <cell r="BV37">
            <v>3</v>
          </cell>
          <cell r="BW37">
            <v>4</v>
          </cell>
          <cell r="BX37">
            <v>5</v>
          </cell>
          <cell r="BY37">
            <v>6</v>
          </cell>
          <cell r="BZ37">
            <v>5</v>
          </cell>
          <cell r="CA37">
            <v>6</v>
          </cell>
          <cell r="CB37">
            <v>1</v>
          </cell>
          <cell r="CC37">
            <v>1</v>
          </cell>
          <cell r="CD37">
            <v>2</v>
          </cell>
          <cell r="CE37">
            <v>2</v>
          </cell>
          <cell r="CG37">
            <v>1</v>
          </cell>
          <cell r="CH37">
            <v>1</v>
          </cell>
          <cell r="CI37" t="str">
            <v>0</v>
          </cell>
          <cell r="CJ37" t="str">
            <v>0</v>
          </cell>
          <cell r="CK37">
            <v>0</v>
          </cell>
          <cell r="CL37">
            <v>0</v>
          </cell>
          <cell r="CM37" t="str">
            <v>0</v>
          </cell>
          <cell r="CN37" t="str">
            <v>0</v>
          </cell>
          <cell r="CO37">
            <v>3</v>
          </cell>
          <cell r="CP37">
            <v>3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</row>
        <row r="38">
          <cell r="B38" t="str">
            <v>รพช.คำตากล้า</v>
          </cell>
          <cell r="C38">
            <v>8</v>
          </cell>
          <cell r="D38" t="str">
            <v>สกลนคร</v>
          </cell>
          <cell r="E38">
            <v>11096</v>
          </cell>
          <cell r="F38" t="str">
            <v>โรงพยาบาลคำตากล้า</v>
          </cell>
          <cell r="G38" t="str">
            <v>F2</v>
          </cell>
          <cell r="H38" t="str">
            <v>F&lt;30</v>
          </cell>
          <cell r="I38">
            <v>26</v>
          </cell>
          <cell r="J38">
            <v>30</v>
          </cell>
          <cell r="K38">
            <v>37307</v>
          </cell>
          <cell r="M38">
            <v>11562</v>
          </cell>
          <cell r="N38">
            <v>25745</v>
          </cell>
          <cell r="O38">
            <v>6</v>
          </cell>
          <cell r="P38">
            <v>9</v>
          </cell>
          <cell r="Q38">
            <v>12</v>
          </cell>
          <cell r="R38">
            <v>4</v>
          </cell>
          <cell r="S38">
            <v>5</v>
          </cell>
          <cell r="T38">
            <v>3</v>
          </cell>
          <cell r="U38">
            <v>3</v>
          </cell>
          <cell r="V38">
            <v>5</v>
          </cell>
          <cell r="W38">
            <v>6</v>
          </cell>
          <cell r="X38">
            <v>4</v>
          </cell>
          <cell r="Y38">
            <v>4</v>
          </cell>
          <cell r="Z38">
            <v>40</v>
          </cell>
          <cell r="AA38">
            <v>50</v>
          </cell>
          <cell r="AB38">
            <v>0</v>
          </cell>
          <cell r="AC38">
            <v>0</v>
          </cell>
          <cell r="AD38">
            <v>3</v>
          </cell>
          <cell r="AE38">
            <v>3</v>
          </cell>
          <cell r="AF38">
            <v>3</v>
          </cell>
          <cell r="AG38">
            <v>3</v>
          </cell>
          <cell r="AH38">
            <v>1</v>
          </cell>
          <cell r="AI38">
            <v>2</v>
          </cell>
          <cell r="AJ38">
            <v>10</v>
          </cell>
          <cell r="AK38">
            <v>12</v>
          </cell>
          <cell r="AL38">
            <v>2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1</v>
          </cell>
          <cell r="AT38">
            <v>1</v>
          </cell>
          <cell r="AU38">
            <v>0</v>
          </cell>
          <cell r="AV38">
            <v>0</v>
          </cell>
          <cell r="AW38">
            <v>3</v>
          </cell>
          <cell r="AX38">
            <v>3</v>
          </cell>
          <cell r="AY38">
            <v>3</v>
          </cell>
          <cell r="AZ38">
            <v>3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2</v>
          </cell>
          <cell r="BF38">
            <v>2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R38">
            <v>1</v>
          </cell>
          <cell r="BS38">
            <v>1</v>
          </cell>
          <cell r="BT38">
            <v>16</v>
          </cell>
          <cell r="BU38">
            <v>22</v>
          </cell>
          <cell r="BV38">
            <v>2</v>
          </cell>
          <cell r="BW38">
            <v>2</v>
          </cell>
          <cell r="BX38">
            <v>4</v>
          </cell>
          <cell r="BY38">
            <v>5</v>
          </cell>
          <cell r="BZ38">
            <v>4</v>
          </cell>
          <cell r="CA38">
            <v>5</v>
          </cell>
          <cell r="CB38">
            <v>1</v>
          </cell>
          <cell r="CC38">
            <v>1</v>
          </cell>
          <cell r="CD38">
            <v>2</v>
          </cell>
          <cell r="CE38">
            <v>2</v>
          </cell>
          <cell r="CG38" t="str">
            <v>1</v>
          </cell>
          <cell r="CH38">
            <v>1</v>
          </cell>
          <cell r="CI38" t="str">
            <v>0</v>
          </cell>
          <cell r="CJ38" t="str">
            <v>0</v>
          </cell>
          <cell r="CK38">
            <v>0</v>
          </cell>
          <cell r="CL38">
            <v>0</v>
          </cell>
          <cell r="CM38" t="str">
            <v>0</v>
          </cell>
          <cell r="CN38" t="str">
            <v>0</v>
          </cell>
          <cell r="CO38">
            <v>3</v>
          </cell>
          <cell r="CP38">
            <v>3</v>
          </cell>
          <cell r="CQ38" t="str">
            <v>0</v>
          </cell>
          <cell r="CR38" t="str">
            <v>0</v>
          </cell>
          <cell r="CS38" t="str">
            <v>0</v>
          </cell>
          <cell r="CT38" t="str">
            <v>0</v>
          </cell>
          <cell r="CU38" t="str">
            <v>0</v>
          </cell>
          <cell r="CV38" t="str">
            <v>0</v>
          </cell>
          <cell r="CW38" t="str">
            <v>0</v>
          </cell>
          <cell r="CX38" t="str">
            <v>0</v>
          </cell>
          <cell r="CY38" t="str">
            <v>0</v>
          </cell>
          <cell r="CZ38" t="str">
            <v>0</v>
          </cell>
          <cell r="DA38" t="str">
            <v>0</v>
          </cell>
          <cell r="DB38" t="str">
            <v>0</v>
          </cell>
        </row>
        <row r="39">
          <cell r="B39" t="str">
            <v>รพช.โคกศรีสุพรรณ</v>
          </cell>
          <cell r="C39">
            <v>8</v>
          </cell>
          <cell r="D39" t="str">
            <v>สกลนคร</v>
          </cell>
          <cell r="E39">
            <v>11101</v>
          </cell>
          <cell r="F39" t="str">
            <v>โรงพยาบาลโคกศรีสุพรรณ</v>
          </cell>
          <cell r="G39" t="str">
            <v>F2</v>
          </cell>
          <cell r="H39" t="str">
            <v>F31-60</v>
          </cell>
          <cell r="I39">
            <v>39</v>
          </cell>
          <cell r="J39">
            <v>37</v>
          </cell>
          <cell r="K39">
            <v>34156</v>
          </cell>
          <cell r="M39">
            <v>8791</v>
          </cell>
          <cell r="N39">
            <v>25395</v>
          </cell>
          <cell r="O39">
            <v>5</v>
          </cell>
          <cell r="P39">
            <v>9</v>
          </cell>
          <cell r="Q39">
            <v>11</v>
          </cell>
          <cell r="R39">
            <v>7</v>
          </cell>
          <cell r="S39">
            <v>9</v>
          </cell>
          <cell r="T39">
            <v>3</v>
          </cell>
          <cell r="U39">
            <v>3</v>
          </cell>
          <cell r="V39">
            <v>5</v>
          </cell>
          <cell r="W39">
            <v>6</v>
          </cell>
          <cell r="X39">
            <v>4</v>
          </cell>
          <cell r="Y39">
            <v>4</v>
          </cell>
          <cell r="Z39">
            <v>48</v>
          </cell>
          <cell r="AA39">
            <v>61</v>
          </cell>
          <cell r="AB39">
            <v>0</v>
          </cell>
          <cell r="AC39">
            <v>0</v>
          </cell>
          <cell r="AD39">
            <v>3</v>
          </cell>
          <cell r="AE39">
            <v>3</v>
          </cell>
          <cell r="AF39">
            <v>3</v>
          </cell>
          <cell r="AG39">
            <v>4</v>
          </cell>
          <cell r="AH39">
            <v>2</v>
          </cell>
          <cell r="AI39">
            <v>2</v>
          </cell>
          <cell r="AJ39">
            <v>10</v>
          </cell>
          <cell r="AK39">
            <v>12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1</v>
          </cell>
          <cell r="AT39">
            <v>1</v>
          </cell>
          <cell r="AU39">
            <v>0</v>
          </cell>
          <cell r="AV39">
            <v>0</v>
          </cell>
          <cell r="AW39">
            <v>3</v>
          </cell>
          <cell r="AX39">
            <v>3</v>
          </cell>
          <cell r="AY39">
            <v>3</v>
          </cell>
          <cell r="AZ39">
            <v>3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2</v>
          </cell>
          <cell r="BF39">
            <v>2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1</v>
          </cell>
          <cell r="BS39">
            <v>1</v>
          </cell>
          <cell r="BT39">
            <v>21</v>
          </cell>
          <cell r="BU39">
            <v>28</v>
          </cell>
          <cell r="BV39">
            <v>3</v>
          </cell>
          <cell r="BW39">
            <v>4</v>
          </cell>
          <cell r="BX39">
            <v>5</v>
          </cell>
          <cell r="BY39">
            <v>6</v>
          </cell>
          <cell r="BZ39">
            <v>5</v>
          </cell>
          <cell r="CA39">
            <v>6</v>
          </cell>
          <cell r="CB39">
            <v>1</v>
          </cell>
          <cell r="CC39">
            <v>1</v>
          </cell>
          <cell r="CD39">
            <v>2</v>
          </cell>
          <cell r="CE39">
            <v>2</v>
          </cell>
          <cell r="CG39">
            <v>1</v>
          </cell>
          <cell r="CH39">
            <v>1</v>
          </cell>
          <cell r="CI39" t="str">
            <v>0</v>
          </cell>
          <cell r="CJ39" t="str">
            <v>0</v>
          </cell>
          <cell r="CK39">
            <v>0</v>
          </cell>
          <cell r="CL39">
            <v>0</v>
          </cell>
          <cell r="CM39" t="str">
            <v>0</v>
          </cell>
          <cell r="CN39" t="str">
            <v>0</v>
          </cell>
          <cell r="CO39">
            <v>3</v>
          </cell>
          <cell r="CP39">
            <v>3</v>
          </cell>
          <cell r="CQ39" t="str">
            <v>0</v>
          </cell>
          <cell r="CR39" t="str">
            <v>0</v>
          </cell>
          <cell r="CS39" t="str">
            <v>0</v>
          </cell>
          <cell r="CT39" t="str">
            <v>0</v>
          </cell>
          <cell r="CU39" t="str">
            <v>0</v>
          </cell>
          <cell r="CV39" t="str">
            <v>0</v>
          </cell>
          <cell r="CW39" t="str">
            <v>0</v>
          </cell>
          <cell r="CX39" t="str">
            <v>0</v>
          </cell>
          <cell r="CY39" t="str">
            <v>0</v>
          </cell>
          <cell r="CZ39" t="str">
            <v>0</v>
          </cell>
          <cell r="DA39" t="str">
            <v>0</v>
          </cell>
          <cell r="DB39" t="str">
            <v>0</v>
          </cell>
        </row>
        <row r="40">
          <cell r="B40" t="str">
            <v>รพช.เจริญศิลป์</v>
          </cell>
          <cell r="C40">
            <v>8</v>
          </cell>
          <cell r="D40" t="str">
            <v>สกลนคร</v>
          </cell>
          <cell r="E40">
            <v>11102</v>
          </cell>
          <cell r="F40" t="str">
            <v>โรงพยาบาลเจริญศิลป์</v>
          </cell>
          <cell r="G40" t="str">
            <v>F2</v>
          </cell>
          <cell r="H40" t="str">
            <v>F&lt;30</v>
          </cell>
          <cell r="I40">
            <v>18</v>
          </cell>
          <cell r="J40">
            <v>42</v>
          </cell>
          <cell r="K40">
            <v>42076</v>
          </cell>
          <cell r="M40">
            <v>9898</v>
          </cell>
          <cell r="N40">
            <v>32178</v>
          </cell>
          <cell r="O40">
            <v>6</v>
          </cell>
          <cell r="P40">
            <v>7</v>
          </cell>
          <cell r="Q40">
            <v>9</v>
          </cell>
          <cell r="R40">
            <v>4</v>
          </cell>
          <cell r="S40">
            <v>5</v>
          </cell>
          <cell r="T40">
            <v>3</v>
          </cell>
          <cell r="U40">
            <v>3</v>
          </cell>
          <cell r="V40">
            <v>4</v>
          </cell>
          <cell r="W40">
            <v>5</v>
          </cell>
          <cell r="X40">
            <v>3</v>
          </cell>
          <cell r="Y40">
            <v>4</v>
          </cell>
          <cell r="Z40">
            <v>33</v>
          </cell>
          <cell r="AA40">
            <v>41</v>
          </cell>
          <cell r="AB40">
            <v>0</v>
          </cell>
          <cell r="AC40">
            <v>0</v>
          </cell>
          <cell r="AD40">
            <v>3</v>
          </cell>
          <cell r="AE40">
            <v>3</v>
          </cell>
          <cell r="AF40">
            <v>3</v>
          </cell>
          <cell r="AG40">
            <v>3</v>
          </cell>
          <cell r="AH40">
            <v>1</v>
          </cell>
          <cell r="AI40">
            <v>2</v>
          </cell>
          <cell r="AJ40">
            <v>10</v>
          </cell>
          <cell r="AK40">
            <v>12</v>
          </cell>
          <cell r="AL40">
            <v>2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</v>
          </cell>
          <cell r="AT40">
            <v>1</v>
          </cell>
          <cell r="AU40">
            <v>0</v>
          </cell>
          <cell r="AV40">
            <v>0</v>
          </cell>
          <cell r="AW40">
            <v>3</v>
          </cell>
          <cell r="AX40">
            <v>3</v>
          </cell>
          <cell r="AY40">
            <v>3</v>
          </cell>
          <cell r="AZ40">
            <v>3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2</v>
          </cell>
          <cell r="BF40">
            <v>2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1</v>
          </cell>
          <cell r="BS40">
            <v>1</v>
          </cell>
          <cell r="BT40">
            <v>16</v>
          </cell>
          <cell r="BU40">
            <v>22</v>
          </cell>
          <cell r="BV40">
            <v>2</v>
          </cell>
          <cell r="BW40">
            <v>2</v>
          </cell>
          <cell r="BX40">
            <v>4</v>
          </cell>
          <cell r="BY40">
            <v>5</v>
          </cell>
          <cell r="BZ40">
            <v>4</v>
          </cell>
          <cell r="CA40">
            <v>5</v>
          </cell>
          <cell r="CB40">
            <v>1</v>
          </cell>
          <cell r="CC40">
            <v>1</v>
          </cell>
          <cell r="CD40">
            <v>2</v>
          </cell>
          <cell r="CE40">
            <v>2</v>
          </cell>
          <cell r="CG40" t="str">
            <v>1</v>
          </cell>
          <cell r="CH40">
            <v>1</v>
          </cell>
          <cell r="CI40" t="str">
            <v>0</v>
          </cell>
          <cell r="CJ40" t="str">
            <v>0</v>
          </cell>
          <cell r="CK40">
            <v>0</v>
          </cell>
          <cell r="CL40">
            <v>0</v>
          </cell>
          <cell r="CM40" t="str">
            <v>0</v>
          </cell>
          <cell r="CN40" t="str">
            <v>0</v>
          </cell>
          <cell r="CO40">
            <v>3</v>
          </cell>
          <cell r="CP40">
            <v>3</v>
          </cell>
          <cell r="CQ40" t="str">
            <v>0</v>
          </cell>
          <cell r="CR40" t="str">
            <v>0</v>
          </cell>
          <cell r="CS40" t="str">
            <v>0</v>
          </cell>
          <cell r="CT40" t="str">
            <v>0</v>
          </cell>
          <cell r="CU40" t="str">
            <v>0</v>
          </cell>
          <cell r="CV40" t="str">
            <v>0</v>
          </cell>
          <cell r="CW40" t="str">
            <v>0</v>
          </cell>
          <cell r="CX40" t="str">
            <v>0</v>
          </cell>
          <cell r="CY40" t="str">
            <v>0</v>
          </cell>
          <cell r="CZ40" t="str">
            <v>0</v>
          </cell>
          <cell r="DA40" t="str">
            <v>0</v>
          </cell>
          <cell r="DB40" t="str">
            <v>0</v>
          </cell>
        </row>
        <row r="41">
          <cell r="B41" t="str">
            <v>รพช.เต่างอย</v>
          </cell>
          <cell r="C41">
            <v>8</v>
          </cell>
          <cell r="D41" t="str">
            <v>สกลนคร</v>
          </cell>
          <cell r="E41">
            <v>11100</v>
          </cell>
          <cell r="F41" t="str">
            <v>โรงพยาบาลเต่างอย</v>
          </cell>
          <cell r="G41" t="str">
            <v>F2</v>
          </cell>
          <cell r="H41" t="str">
            <v>F&lt;30</v>
          </cell>
          <cell r="I41">
            <v>18</v>
          </cell>
          <cell r="J41">
            <v>30</v>
          </cell>
          <cell r="K41">
            <v>19829</v>
          </cell>
          <cell r="M41">
            <v>2834</v>
          </cell>
          <cell r="N41">
            <v>16995</v>
          </cell>
          <cell r="O41">
            <v>4</v>
          </cell>
          <cell r="P41">
            <v>5</v>
          </cell>
          <cell r="Q41">
            <v>6</v>
          </cell>
          <cell r="R41">
            <v>2</v>
          </cell>
          <cell r="S41">
            <v>3</v>
          </cell>
          <cell r="T41">
            <v>3</v>
          </cell>
          <cell r="U41">
            <v>3</v>
          </cell>
          <cell r="V41">
            <v>4</v>
          </cell>
          <cell r="W41">
            <v>4</v>
          </cell>
          <cell r="X41">
            <v>2</v>
          </cell>
          <cell r="Y41">
            <v>3</v>
          </cell>
          <cell r="Z41">
            <v>32</v>
          </cell>
          <cell r="AA41">
            <v>40</v>
          </cell>
          <cell r="AB41">
            <v>0</v>
          </cell>
          <cell r="AC41">
            <v>0</v>
          </cell>
          <cell r="AD41">
            <v>3</v>
          </cell>
          <cell r="AE41">
            <v>3</v>
          </cell>
          <cell r="AF41">
            <v>2</v>
          </cell>
          <cell r="AG41">
            <v>3</v>
          </cell>
          <cell r="AH41">
            <v>1</v>
          </cell>
          <cell r="AI41">
            <v>2</v>
          </cell>
          <cell r="AJ41">
            <v>10</v>
          </cell>
          <cell r="AK41">
            <v>12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1</v>
          </cell>
          <cell r="AT41">
            <v>1</v>
          </cell>
          <cell r="AU41">
            <v>0</v>
          </cell>
          <cell r="AV41">
            <v>0</v>
          </cell>
          <cell r="AW41">
            <v>3</v>
          </cell>
          <cell r="AX41">
            <v>3</v>
          </cell>
          <cell r="AY41">
            <v>3</v>
          </cell>
          <cell r="AZ41">
            <v>3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2</v>
          </cell>
          <cell r="BF41">
            <v>2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R41">
            <v>1</v>
          </cell>
          <cell r="BS41">
            <v>1</v>
          </cell>
          <cell r="BT41">
            <v>16</v>
          </cell>
          <cell r="BU41">
            <v>22</v>
          </cell>
          <cell r="BV41">
            <v>2</v>
          </cell>
          <cell r="BW41">
            <v>2</v>
          </cell>
          <cell r="BX41">
            <v>4</v>
          </cell>
          <cell r="BY41">
            <v>5</v>
          </cell>
          <cell r="BZ41">
            <v>4</v>
          </cell>
          <cell r="CA41">
            <v>5</v>
          </cell>
          <cell r="CB41">
            <v>1</v>
          </cell>
          <cell r="CC41">
            <v>1</v>
          </cell>
          <cell r="CD41">
            <v>2</v>
          </cell>
          <cell r="CE41">
            <v>2</v>
          </cell>
          <cell r="CG41" t="str">
            <v>1</v>
          </cell>
          <cell r="CH41">
            <v>1</v>
          </cell>
          <cell r="CI41" t="str">
            <v>0</v>
          </cell>
          <cell r="CJ41" t="str">
            <v>0</v>
          </cell>
          <cell r="CK41">
            <v>0</v>
          </cell>
          <cell r="CL41">
            <v>0</v>
          </cell>
          <cell r="CM41" t="str">
            <v>0</v>
          </cell>
          <cell r="CN41" t="str">
            <v>0</v>
          </cell>
          <cell r="CO41">
            <v>3</v>
          </cell>
          <cell r="CP41">
            <v>3</v>
          </cell>
          <cell r="CQ41" t="str">
            <v>0</v>
          </cell>
          <cell r="CR41" t="str">
            <v>0</v>
          </cell>
          <cell r="CS41" t="str">
            <v>0</v>
          </cell>
          <cell r="CT41" t="str">
            <v>0</v>
          </cell>
          <cell r="CU41" t="str">
            <v>0</v>
          </cell>
          <cell r="CV41" t="str">
            <v>0</v>
          </cell>
          <cell r="CW41" t="str">
            <v>0</v>
          </cell>
          <cell r="CX41" t="str">
            <v>0</v>
          </cell>
          <cell r="CY41" t="str">
            <v>0</v>
          </cell>
          <cell r="CZ41" t="str">
            <v>0</v>
          </cell>
          <cell r="DA41" t="str">
            <v>0</v>
          </cell>
          <cell r="DB41" t="str">
            <v>0</v>
          </cell>
        </row>
        <row r="42">
          <cell r="B42" t="str">
            <v>รพช.นิคมน้ำอูน</v>
          </cell>
          <cell r="C42">
            <v>8</v>
          </cell>
          <cell r="D42" t="str">
            <v>สกลนคร</v>
          </cell>
          <cell r="E42">
            <v>11094</v>
          </cell>
          <cell r="F42" t="str">
            <v>โรงพยาบาลนิคมน้ำอูน</v>
          </cell>
          <cell r="G42" t="str">
            <v>F3</v>
          </cell>
          <cell r="H42" t="str">
            <v>F&lt;30</v>
          </cell>
          <cell r="I42">
            <v>7</v>
          </cell>
          <cell r="J42">
            <v>10</v>
          </cell>
          <cell r="K42">
            <v>14692</v>
          </cell>
          <cell r="M42">
            <v>3712</v>
          </cell>
          <cell r="N42">
            <v>10980</v>
          </cell>
          <cell r="O42">
            <v>4</v>
          </cell>
          <cell r="P42">
            <v>4</v>
          </cell>
          <cell r="Q42">
            <v>4</v>
          </cell>
          <cell r="R42">
            <v>4</v>
          </cell>
          <cell r="S42">
            <v>4</v>
          </cell>
          <cell r="T42">
            <v>3</v>
          </cell>
          <cell r="U42">
            <v>3</v>
          </cell>
          <cell r="V42">
            <v>3</v>
          </cell>
          <cell r="W42">
            <v>3</v>
          </cell>
          <cell r="X42">
            <v>2</v>
          </cell>
          <cell r="Y42">
            <v>2</v>
          </cell>
          <cell r="Z42">
            <v>24</v>
          </cell>
          <cell r="AA42">
            <v>30</v>
          </cell>
          <cell r="AB42">
            <v>0</v>
          </cell>
          <cell r="AC42">
            <v>0</v>
          </cell>
          <cell r="AD42">
            <v>3</v>
          </cell>
          <cell r="AE42">
            <v>3</v>
          </cell>
          <cell r="AF42">
            <v>2</v>
          </cell>
          <cell r="AG42">
            <v>3</v>
          </cell>
          <cell r="AH42">
            <v>1</v>
          </cell>
          <cell r="AI42">
            <v>2</v>
          </cell>
          <cell r="AJ42">
            <v>10</v>
          </cell>
          <cell r="AK42">
            <v>12</v>
          </cell>
          <cell r="AL42">
            <v>2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</v>
          </cell>
          <cell r="AT42">
            <v>1</v>
          </cell>
          <cell r="AU42">
            <v>0</v>
          </cell>
          <cell r="AV42">
            <v>0</v>
          </cell>
          <cell r="AW42">
            <v>3</v>
          </cell>
          <cell r="AX42">
            <v>3</v>
          </cell>
          <cell r="AY42">
            <v>3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1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1</v>
          </cell>
          <cell r="BS42">
            <v>1</v>
          </cell>
          <cell r="BT42">
            <v>16</v>
          </cell>
          <cell r="BU42">
            <v>22</v>
          </cell>
          <cell r="BV42">
            <v>2</v>
          </cell>
          <cell r="BW42">
            <v>2</v>
          </cell>
          <cell r="BX42">
            <v>4</v>
          </cell>
          <cell r="BY42">
            <v>5</v>
          </cell>
          <cell r="BZ42">
            <v>4</v>
          </cell>
          <cell r="CA42">
            <v>5</v>
          </cell>
          <cell r="CB42">
            <v>1</v>
          </cell>
          <cell r="CC42">
            <v>1</v>
          </cell>
          <cell r="CD42">
            <v>2</v>
          </cell>
          <cell r="CE42">
            <v>2</v>
          </cell>
          <cell r="CG42" t="str">
            <v>1</v>
          </cell>
          <cell r="CH42">
            <v>1</v>
          </cell>
          <cell r="CI42" t="str">
            <v>0</v>
          </cell>
          <cell r="CJ42" t="str">
            <v>0</v>
          </cell>
          <cell r="CK42">
            <v>0</v>
          </cell>
          <cell r="CL42">
            <v>0</v>
          </cell>
          <cell r="CM42" t="str">
            <v>0</v>
          </cell>
          <cell r="CN42" t="str">
            <v>0</v>
          </cell>
          <cell r="CO42">
            <v>3</v>
          </cell>
          <cell r="CP42">
            <v>3</v>
          </cell>
          <cell r="CQ42" t="str">
            <v>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 t="str">
            <v>0</v>
          </cell>
          <cell r="DB42" t="str">
            <v>0</v>
          </cell>
        </row>
        <row r="43">
          <cell r="B43" t="str">
            <v>รพช.บ้านม่วง</v>
          </cell>
          <cell r="C43">
            <v>8</v>
          </cell>
          <cell r="D43" t="str">
            <v>สกลนคร</v>
          </cell>
          <cell r="E43">
            <v>11097</v>
          </cell>
          <cell r="F43" t="str">
            <v>โรงพยาบาลบ้านม่วง</v>
          </cell>
          <cell r="G43" t="str">
            <v>F2</v>
          </cell>
          <cell r="H43" t="str">
            <v>F31-60</v>
          </cell>
          <cell r="I43">
            <v>52</v>
          </cell>
          <cell r="J43">
            <v>77</v>
          </cell>
          <cell r="K43">
            <v>69872</v>
          </cell>
          <cell r="M43">
            <v>10750</v>
          </cell>
          <cell r="N43">
            <v>59122</v>
          </cell>
          <cell r="O43">
            <v>10</v>
          </cell>
          <cell r="P43">
            <v>14</v>
          </cell>
          <cell r="Q43">
            <v>17</v>
          </cell>
          <cell r="R43">
            <v>3</v>
          </cell>
          <cell r="S43">
            <v>4</v>
          </cell>
          <cell r="T43">
            <v>3</v>
          </cell>
          <cell r="U43">
            <v>3</v>
          </cell>
          <cell r="V43">
            <v>6</v>
          </cell>
          <cell r="W43">
            <v>8</v>
          </cell>
          <cell r="X43">
            <v>5</v>
          </cell>
          <cell r="Y43">
            <v>6</v>
          </cell>
          <cell r="Z43">
            <v>63</v>
          </cell>
          <cell r="AA43">
            <v>79</v>
          </cell>
          <cell r="AB43">
            <v>0</v>
          </cell>
          <cell r="AC43">
            <v>0</v>
          </cell>
          <cell r="AD43">
            <v>4</v>
          </cell>
          <cell r="AE43">
            <v>5</v>
          </cell>
          <cell r="AF43">
            <v>4</v>
          </cell>
          <cell r="AG43">
            <v>5</v>
          </cell>
          <cell r="AH43">
            <v>2</v>
          </cell>
          <cell r="AI43">
            <v>2</v>
          </cell>
          <cell r="AJ43">
            <v>10</v>
          </cell>
          <cell r="AK43">
            <v>12</v>
          </cell>
          <cell r="AL43">
            <v>2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1</v>
          </cell>
          <cell r="AT43">
            <v>1</v>
          </cell>
          <cell r="AU43">
            <v>0</v>
          </cell>
          <cell r="AV43">
            <v>0</v>
          </cell>
          <cell r="AW43">
            <v>3</v>
          </cell>
          <cell r="AX43">
            <v>3</v>
          </cell>
          <cell r="AY43">
            <v>3</v>
          </cell>
          <cell r="AZ43">
            <v>3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2</v>
          </cell>
          <cell r="BF43">
            <v>2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R43">
            <v>1</v>
          </cell>
          <cell r="BS43">
            <v>1</v>
          </cell>
          <cell r="BT43">
            <v>21</v>
          </cell>
          <cell r="BU43">
            <v>28</v>
          </cell>
          <cell r="BV43">
            <v>3</v>
          </cell>
          <cell r="BW43">
            <v>4</v>
          </cell>
          <cell r="BX43">
            <v>5</v>
          </cell>
          <cell r="BY43">
            <v>6</v>
          </cell>
          <cell r="BZ43">
            <v>5</v>
          </cell>
          <cell r="CA43">
            <v>6</v>
          </cell>
          <cell r="CB43">
            <v>1</v>
          </cell>
          <cell r="CC43">
            <v>1</v>
          </cell>
          <cell r="CD43">
            <v>2</v>
          </cell>
          <cell r="CE43">
            <v>2</v>
          </cell>
          <cell r="CG43">
            <v>1</v>
          </cell>
          <cell r="CH43">
            <v>1</v>
          </cell>
          <cell r="CI43" t="str">
            <v>0</v>
          </cell>
          <cell r="CJ43" t="str">
            <v>0</v>
          </cell>
          <cell r="CK43">
            <v>0</v>
          </cell>
          <cell r="CL43">
            <v>0</v>
          </cell>
          <cell r="CM43" t="str">
            <v>0</v>
          </cell>
          <cell r="CN43" t="str">
            <v>0</v>
          </cell>
          <cell r="CO43">
            <v>3</v>
          </cell>
          <cell r="CP43">
            <v>3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 t="str">
            <v>0</v>
          </cell>
          <cell r="DB43" t="str">
            <v>0</v>
          </cell>
        </row>
        <row r="44">
          <cell r="B44" t="str">
            <v>รพช.พระอาจารย์แบน ธนากโร</v>
          </cell>
          <cell r="C44">
            <v>8</v>
          </cell>
          <cell r="D44" t="str">
            <v>สกลนคร</v>
          </cell>
          <cell r="E44">
            <v>21323</v>
          </cell>
          <cell r="F44" t="str">
            <v>โรงพยาบาลพระอาจารย์แบน ธนากโร</v>
          </cell>
          <cell r="G44" t="str">
            <v>F2</v>
          </cell>
          <cell r="H44" t="str">
            <v>F&lt;30</v>
          </cell>
          <cell r="I44">
            <v>19</v>
          </cell>
          <cell r="J44">
            <v>90</v>
          </cell>
          <cell r="K44">
            <v>37197</v>
          </cell>
          <cell r="M44">
            <v>4357</v>
          </cell>
          <cell r="N44">
            <v>32840</v>
          </cell>
          <cell r="O44">
            <v>8</v>
          </cell>
          <cell r="P44">
            <v>8</v>
          </cell>
          <cell r="Q44">
            <v>10</v>
          </cell>
          <cell r="R44">
            <v>4</v>
          </cell>
          <cell r="S44">
            <v>5</v>
          </cell>
          <cell r="T44">
            <v>3</v>
          </cell>
          <cell r="U44">
            <v>3</v>
          </cell>
          <cell r="V44">
            <v>4</v>
          </cell>
          <cell r="W44">
            <v>5</v>
          </cell>
          <cell r="X44">
            <v>3</v>
          </cell>
          <cell r="Y44">
            <v>4</v>
          </cell>
          <cell r="Z44">
            <v>32</v>
          </cell>
          <cell r="AA44">
            <v>40</v>
          </cell>
          <cell r="AB44">
            <v>0</v>
          </cell>
          <cell r="AC44">
            <v>0</v>
          </cell>
          <cell r="AD44">
            <v>3</v>
          </cell>
          <cell r="AE44">
            <v>3</v>
          </cell>
          <cell r="AF44">
            <v>3</v>
          </cell>
          <cell r="AG44">
            <v>4</v>
          </cell>
          <cell r="AH44">
            <v>1</v>
          </cell>
          <cell r="AI44">
            <v>2</v>
          </cell>
          <cell r="AJ44">
            <v>10</v>
          </cell>
          <cell r="AK44">
            <v>12</v>
          </cell>
          <cell r="AL44">
            <v>2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</v>
          </cell>
          <cell r="AT44">
            <v>1</v>
          </cell>
          <cell r="AU44">
            <v>0</v>
          </cell>
          <cell r="AV44">
            <v>0</v>
          </cell>
          <cell r="AW44">
            <v>3</v>
          </cell>
          <cell r="AX44">
            <v>3</v>
          </cell>
          <cell r="AY44">
            <v>3</v>
          </cell>
          <cell r="AZ44">
            <v>3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2</v>
          </cell>
          <cell r="BF44">
            <v>2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R44">
            <v>1</v>
          </cell>
          <cell r="BS44">
            <v>1</v>
          </cell>
          <cell r="BT44">
            <v>16</v>
          </cell>
          <cell r="BU44">
            <v>22</v>
          </cell>
          <cell r="BV44">
            <v>2</v>
          </cell>
          <cell r="BW44">
            <v>2</v>
          </cell>
          <cell r="BX44">
            <v>4</v>
          </cell>
          <cell r="BY44">
            <v>5</v>
          </cell>
          <cell r="BZ44">
            <v>4</v>
          </cell>
          <cell r="CA44">
            <v>5</v>
          </cell>
          <cell r="CB44">
            <v>1</v>
          </cell>
          <cell r="CC44">
            <v>1</v>
          </cell>
          <cell r="CD44">
            <v>2</v>
          </cell>
          <cell r="CE44">
            <v>2</v>
          </cell>
          <cell r="CG44" t="str">
            <v>1</v>
          </cell>
          <cell r="CH44">
            <v>1</v>
          </cell>
          <cell r="CI44" t="str">
            <v>0</v>
          </cell>
          <cell r="CJ44" t="str">
            <v>0</v>
          </cell>
          <cell r="CK44">
            <v>0</v>
          </cell>
          <cell r="CL44">
            <v>0</v>
          </cell>
          <cell r="CM44" t="str">
            <v>0</v>
          </cell>
          <cell r="CN44" t="str">
            <v>0</v>
          </cell>
          <cell r="CO44">
            <v>3</v>
          </cell>
          <cell r="CP44">
            <v>3</v>
          </cell>
          <cell r="CQ44" t="str">
            <v>0</v>
          </cell>
          <cell r="CR44" t="str">
            <v>0</v>
          </cell>
          <cell r="CS44" t="str">
            <v>0</v>
          </cell>
          <cell r="CT44" t="str">
            <v>0</v>
          </cell>
          <cell r="CU44" t="str">
            <v>0</v>
          </cell>
          <cell r="CV44" t="str">
            <v>0</v>
          </cell>
          <cell r="CW44" t="str">
            <v>0</v>
          </cell>
          <cell r="CX44" t="str">
            <v>0</v>
          </cell>
          <cell r="CY44" t="str">
            <v>0</v>
          </cell>
          <cell r="CZ44" t="str">
            <v>0</v>
          </cell>
          <cell r="DA44" t="str">
            <v>0</v>
          </cell>
          <cell r="DB44" t="str">
            <v>0</v>
          </cell>
        </row>
        <row r="45">
          <cell r="B45" t="str">
            <v>รพช.พระอาจารย์ฝั้นอาจาโร</v>
          </cell>
          <cell r="C45">
            <v>8</v>
          </cell>
          <cell r="D45" t="str">
            <v>สกลนคร</v>
          </cell>
          <cell r="E45">
            <v>11091</v>
          </cell>
          <cell r="F45" t="str">
            <v>โรงพยาบาลพระอาจารย์ฝั้นอาจาโร</v>
          </cell>
          <cell r="G45" t="str">
            <v>F2</v>
          </cell>
          <cell r="H45" t="str">
            <v>F61-90</v>
          </cell>
          <cell r="I45">
            <v>63</v>
          </cell>
          <cell r="J45">
            <v>90</v>
          </cell>
          <cell r="K45">
            <v>74356</v>
          </cell>
          <cell r="M45">
            <v>8121</v>
          </cell>
          <cell r="N45">
            <v>54481</v>
          </cell>
          <cell r="O45">
            <v>13</v>
          </cell>
          <cell r="P45">
            <v>17</v>
          </cell>
          <cell r="Q45">
            <v>20</v>
          </cell>
          <cell r="R45">
            <v>5</v>
          </cell>
          <cell r="S45">
            <v>7</v>
          </cell>
          <cell r="T45">
            <v>3</v>
          </cell>
          <cell r="U45">
            <v>3</v>
          </cell>
          <cell r="V45">
            <v>9</v>
          </cell>
          <cell r="W45">
            <v>12</v>
          </cell>
          <cell r="X45">
            <v>5</v>
          </cell>
          <cell r="Y45">
            <v>7</v>
          </cell>
          <cell r="Z45">
            <v>76</v>
          </cell>
          <cell r="AA45">
            <v>95</v>
          </cell>
          <cell r="AB45">
            <v>0</v>
          </cell>
          <cell r="AC45">
            <v>0</v>
          </cell>
          <cell r="AD45">
            <v>4</v>
          </cell>
          <cell r="AE45">
            <v>5</v>
          </cell>
          <cell r="AF45">
            <v>4</v>
          </cell>
          <cell r="AG45">
            <v>5</v>
          </cell>
          <cell r="AH45">
            <v>2</v>
          </cell>
          <cell r="AI45">
            <v>2</v>
          </cell>
          <cell r="AJ45">
            <v>10</v>
          </cell>
          <cell r="AK45">
            <v>12</v>
          </cell>
          <cell r="AL45">
            <v>2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1</v>
          </cell>
          <cell r="AT45">
            <v>1</v>
          </cell>
          <cell r="AU45">
            <v>0</v>
          </cell>
          <cell r="AV45">
            <v>0</v>
          </cell>
          <cell r="AW45">
            <v>3</v>
          </cell>
          <cell r="AX45">
            <v>3</v>
          </cell>
          <cell r="AY45">
            <v>3</v>
          </cell>
          <cell r="AZ45">
            <v>3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2</v>
          </cell>
          <cell r="BF45">
            <v>2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R45">
            <v>1</v>
          </cell>
          <cell r="BS45">
            <v>1</v>
          </cell>
          <cell r="BT45">
            <v>27</v>
          </cell>
          <cell r="BU45">
            <v>35</v>
          </cell>
          <cell r="BV45">
            <v>4</v>
          </cell>
          <cell r="BW45">
            <v>5</v>
          </cell>
          <cell r="BX45">
            <v>6</v>
          </cell>
          <cell r="BY45">
            <v>7</v>
          </cell>
          <cell r="BZ45">
            <v>7</v>
          </cell>
          <cell r="CA45">
            <v>9</v>
          </cell>
          <cell r="CB45">
            <v>2</v>
          </cell>
          <cell r="CC45">
            <v>2</v>
          </cell>
          <cell r="CD45">
            <v>3</v>
          </cell>
          <cell r="CE45">
            <v>4</v>
          </cell>
          <cell r="CG45">
            <v>2</v>
          </cell>
          <cell r="CH45">
            <v>2</v>
          </cell>
          <cell r="CI45" t="str">
            <v>0</v>
          </cell>
          <cell r="CJ45" t="str">
            <v>0</v>
          </cell>
          <cell r="CK45">
            <v>0</v>
          </cell>
          <cell r="CL45">
            <v>0</v>
          </cell>
          <cell r="CM45" t="str">
            <v>0</v>
          </cell>
          <cell r="CN45" t="str">
            <v>0</v>
          </cell>
          <cell r="CO45" t="str">
            <v>3</v>
          </cell>
          <cell r="CP45" t="str">
            <v>3</v>
          </cell>
          <cell r="CQ45" t="str">
            <v>0</v>
          </cell>
          <cell r="CR45" t="str">
            <v>0</v>
          </cell>
          <cell r="CS45" t="str">
            <v>0</v>
          </cell>
          <cell r="CT45" t="str">
            <v>0</v>
          </cell>
          <cell r="CU45" t="str">
            <v>0</v>
          </cell>
          <cell r="CV45" t="str">
            <v>0</v>
          </cell>
          <cell r="CW45" t="str">
            <v>0</v>
          </cell>
          <cell r="CX45" t="str">
            <v>0</v>
          </cell>
          <cell r="CY45" t="str">
            <v>0</v>
          </cell>
          <cell r="CZ45" t="str">
            <v>0</v>
          </cell>
          <cell r="DA45" t="str">
            <v>0</v>
          </cell>
          <cell r="DB45" t="str">
            <v>0</v>
          </cell>
        </row>
        <row r="46">
          <cell r="B46" t="str">
            <v>รพช.พังโคน</v>
          </cell>
          <cell r="C46">
            <v>8</v>
          </cell>
          <cell r="D46" t="str">
            <v>สกลนคร</v>
          </cell>
          <cell r="E46">
            <v>11092</v>
          </cell>
          <cell r="F46" t="str">
            <v>โรงพยาบาลพังโคน</v>
          </cell>
          <cell r="G46" t="str">
            <v>F1</v>
          </cell>
          <cell r="H46" t="str">
            <v>F61-90</v>
          </cell>
          <cell r="I46">
            <v>69</v>
          </cell>
          <cell r="J46">
            <v>79</v>
          </cell>
          <cell r="K46">
            <v>56697</v>
          </cell>
          <cell r="M46">
            <v>13415</v>
          </cell>
          <cell r="N46">
            <v>43282</v>
          </cell>
          <cell r="O46">
            <v>7</v>
          </cell>
          <cell r="P46">
            <v>14</v>
          </cell>
          <cell r="Q46">
            <v>18</v>
          </cell>
          <cell r="R46">
            <v>3</v>
          </cell>
          <cell r="S46">
            <v>3</v>
          </cell>
          <cell r="T46">
            <v>3</v>
          </cell>
          <cell r="U46">
            <v>3</v>
          </cell>
          <cell r="V46">
            <v>8</v>
          </cell>
          <cell r="W46">
            <v>9</v>
          </cell>
          <cell r="X46">
            <v>5</v>
          </cell>
          <cell r="Y46">
            <v>6</v>
          </cell>
          <cell r="Z46">
            <v>75</v>
          </cell>
          <cell r="AA46">
            <v>93</v>
          </cell>
          <cell r="AB46">
            <v>0</v>
          </cell>
          <cell r="AC46">
            <v>0</v>
          </cell>
          <cell r="AD46">
            <v>5</v>
          </cell>
          <cell r="AE46">
            <v>6</v>
          </cell>
          <cell r="AF46">
            <v>3</v>
          </cell>
          <cell r="AG46">
            <v>3</v>
          </cell>
          <cell r="AH46">
            <v>2</v>
          </cell>
          <cell r="AI46">
            <v>2</v>
          </cell>
          <cell r="AJ46">
            <v>10</v>
          </cell>
          <cell r="AK46">
            <v>12</v>
          </cell>
          <cell r="AL46">
            <v>2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2</v>
          </cell>
          <cell r="AT46">
            <v>2</v>
          </cell>
          <cell r="AU46">
            <v>0</v>
          </cell>
          <cell r="AV46">
            <v>0</v>
          </cell>
          <cell r="AW46">
            <v>3</v>
          </cell>
          <cell r="AX46">
            <v>3</v>
          </cell>
          <cell r="AY46">
            <v>3</v>
          </cell>
          <cell r="AZ46">
            <v>3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3</v>
          </cell>
          <cell r="BF46">
            <v>3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R46">
            <v>1</v>
          </cell>
          <cell r="BS46">
            <v>1</v>
          </cell>
          <cell r="BT46">
            <v>27</v>
          </cell>
          <cell r="BU46">
            <v>35</v>
          </cell>
          <cell r="BV46">
            <v>4</v>
          </cell>
          <cell r="BW46">
            <v>5</v>
          </cell>
          <cell r="BX46">
            <v>6</v>
          </cell>
          <cell r="BY46">
            <v>7</v>
          </cell>
          <cell r="BZ46">
            <v>7</v>
          </cell>
          <cell r="CA46">
            <v>9</v>
          </cell>
          <cell r="CB46">
            <v>2</v>
          </cell>
          <cell r="CC46">
            <v>2</v>
          </cell>
          <cell r="CD46">
            <v>3</v>
          </cell>
          <cell r="CE46">
            <v>4</v>
          </cell>
          <cell r="CG46">
            <v>2</v>
          </cell>
          <cell r="CH46">
            <v>2</v>
          </cell>
          <cell r="CI46" t="str">
            <v>0</v>
          </cell>
          <cell r="CJ46" t="str">
            <v>0</v>
          </cell>
          <cell r="CK46">
            <v>0</v>
          </cell>
          <cell r="CL46">
            <v>0</v>
          </cell>
          <cell r="CM46" t="str">
            <v>0</v>
          </cell>
          <cell r="CN46" t="str">
            <v>0</v>
          </cell>
          <cell r="CO46" t="str">
            <v>3</v>
          </cell>
          <cell r="CP46" t="str">
            <v>3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</row>
        <row r="47">
          <cell r="B47" t="str">
            <v>รพช.โพนนาแก้ว</v>
          </cell>
          <cell r="C47">
            <v>8</v>
          </cell>
          <cell r="D47" t="str">
            <v>สกลนคร</v>
          </cell>
          <cell r="E47">
            <v>11103</v>
          </cell>
          <cell r="F47" t="str">
            <v>โรงพยาบาลโพนนาแก้ว</v>
          </cell>
          <cell r="G47" t="str">
            <v>F2</v>
          </cell>
          <cell r="H47" t="str">
            <v>F&lt;30</v>
          </cell>
          <cell r="I47">
            <v>18</v>
          </cell>
          <cell r="J47">
            <v>32</v>
          </cell>
          <cell r="K47">
            <v>37071</v>
          </cell>
          <cell r="M47">
            <v>9912</v>
          </cell>
          <cell r="N47">
            <v>27159</v>
          </cell>
          <cell r="O47">
            <v>7</v>
          </cell>
          <cell r="P47">
            <v>7</v>
          </cell>
          <cell r="Q47">
            <v>8</v>
          </cell>
          <cell r="R47">
            <v>3</v>
          </cell>
          <cell r="S47">
            <v>4</v>
          </cell>
          <cell r="T47">
            <v>3</v>
          </cell>
          <cell r="U47">
            <v>3</v>
          </cell>
          <cell r="V47">
            <v>4</v>
          </cell>
          <cell r="W47">
            <v>5</v>
          </cell>
          <cell r="X47">
            <v>2</v>
          </cell>
          <cell r="Y47">
            <v>3</v>
          </cell>
          <cell r="Z47">
            <v>32</v>
          </cell>
          <cell r="AA47">
            <v>40</v>
          </cell>
          <cell r="AB47">
            <v>0</v>
          </cell>
          <cell r="AC47">
            <v>0</v>
          </cell>
          <cell r="AD47">
            <v>3</v>
          </cell>
          <cell r="AE47">
            <v>3</v>
          </cell>
          <cell r="AF47">
            <v>3</v>
          </cell>
          <cell r="AG47">
            <v>3</v>
          </cell>
          <cell r="AH47">
            <v>1</v>
          </cell>
          <cell r="AI47">
            <v>2</v>
          </cell>
          <cell r="AJ47">
            <v>10</v>
          </cell>
          <cell r="AK47">
            <v>12</v>
          </cell>
          <cell r="AL47">
            <v>2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1</v>
          </cell>
          <cell r="AU47">
            <v>0</v>
          </cell>
          <cell r="AV47">
            <v>0</v>
          </cell>
          <cell r="AW47">
            <v>3</v>
          </cell>
          <cell r="AX47">
            <v>3</v>
          </cell>
          <cell r="AY47">
            <v>3</v>
          </cell>
          <cell r="AZ47">
            <v>3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2</v>
          </cell>
          <cell r="BF47">
            <v>2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1</v>
          </cell>
          <cell r="BS47">
            <v>1</v>
          </cell>
          <cell r="BT47">
            <v>16</v>
          </cell>
          <cell r="BU47">
            <v>22</v>
          </cell>
          <cell r="BV47">
            <v>2</v>
          </cell>
          <cell r="BW47">
            <v>2</v>
          </cell>
          <cell r="BX47">
            <v>4</v>
          </cell>
          <cell r="BY47">
            <v>5</v>
          </cell>
          <cell r="BZ47">
            <v>4</v>
          </cell>
          <cell r="CA47">
            <v>5</v>
          </cell>
          <cell r="CB47">
            <v>1</v>
          </cell>
          <cell r="CC47">
            <v>1</v>
          </cell>
          <cell r="CD47">
            <v>2</v>
          </cell>
          <cell r="CE47">
            <v>2</v>
          </cell>
          <cell r="CG47" t="str">
            <v>1</v>
          </cell>
          <cell r="CH47">
            <v>1</v>
          </cell>
          <cell r="CI47" t="str">
            <v>0</v>
          </cell>
          <cell r="CJ47" t="str">
            <v>0</v>
          </cell>
          <cell r="CK47">
            <v>0</v>
          </cell>
          <cell r="CL47">
            <v>0</v>
          </cell>
          <cell r="CM47" t="str">
            <v>0</v>
          </cell>
          <cell r="CN47" t="str">
            <v>0</v>
          </cell>
          <cell r="CO47">
            <v>3</v>
          </cell>
          <cell r="CP47">
            <v>3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</row>
        <row r="48">
          <cell r="B48" t="str">
            <v>รพช.วานรนิวาส</v>
          </cell>
          <cell r="C48">
            <v>8</v>
          </cell>
          <cell r="D48" t="str">
            <v>สกลนคร</v>
          </cell>
          <cell r="E48">
            <v>11095</v>
          </cell>
          <cell r="F48" t="str">
            <v>โรงพยาบาลวานรนิวาส</v>
          </cell>
          <cell r="G48" t="str">
            <v>M2</v>
          </cell>
          <cell r="H48" t="str">
            <v>M2&lt;100</v>
          </cell>
          <cell r="I48">
            <v>77</v>
          </cell>
          <cell r="J48">
            <v>70</v>
          </cell>
          <cell r="K48">
            <v>123290</v>
          </cell>
          <cell r="M48">
            <v>17644</v>
          </cell>
          <cell r="N48">
            <v>105646</v>
          </cell>
          <cell r="O48">
            <v>18</v>
          </cell>
          <cell r="P48">
            <v>23</v>
          </cell>
          <cell r="Q48">
            <v>28</v>
          </cell>
          <cell r="R48">
            <v>7</v>
          </cell>
          <cell r="S48">
            <v>9</v>
          </cell>
          <cell r="T48">
            <v>3</v>
          </cell>
          <cell r="U48">
            <v>3</v>
          </cell>
          <cell r="V48">
            <v>11</v>
          </cell>
          <cell r="W48">
            <v>13</v>
          </cell>
          <cell r="X48">
            <v>7</v>
          </cell>
          <cell r="Y48">
            <v>9</v>
          </cell>
          <cell r="Z48">
            <v>100</v>
          </cell>
          <cell r="AA48">
            <v>125</v>
          </cell>
          <cell r="AB48">
            <v>16</v>
          </cell>
          <cell r="AC48">
            <v>20</v>
          </cell>
          <cell r="AD48">
            <v>8</v>
          </cell>
          <cell r="AE48">
            <v>10</v>
          </cell>
          <cell r="AF48">
            <v>7</v>
          </cell>
          <cell r="AG48">
            <v>9</v>
          </cell>
          <cell r="AH48">
            <v>2</v>
          </cell>
          <cell r="AI48">
            <v>2</v>
          </cell>
          <cell r="AJ48">
            <v>10</v>
          </cell>
          <cell r="AK48">
            <v>12</v>
          </cell>
          <cell r="AL48">
            <v>2</v>
          </cell>
          <cell r="AM48">
            <v>0</v>
          </cell>
          <cell r="AN48">
            <v>0</v>
          </cell>
          <cell r="AO48">
            <v>1</v>
          </cell>
          <cell r="AP48">
            <v>1</v>
          </cell>
          <cell r="AQ48">
            <v>1</v>
          </cell>
          <cell r="AR48">
            <v>2</v>
          </cell>
          <cell r="AS48">
            <v>2</v>
          </cell>
          <cell r="AT48">
            <v>2</v>
          </cell>
          <cell r="AU48">
            <v>0</v>
          </cell>
          <cell r="AV48">
            <v>0</v>
          </cell>
          <cell r="AW48">
            <v>3</v>
          </cell>
          <cell r="AX48">
            <v>3</v>
          </cell>
          <cell r="AY48">
            <v>3</v>
          </cell>
          <cell r="AZ48">
            <v>6</v>
          </cell>
          <cell r="BA48">
            <v>2</v>
          </cell>
          <cell r="BB48">
            <v>2</v>
          </cell>
          <cell r="BC48">
            <v>0</v>
          </cell>
          <cell r="BD48">
            <v>0</v>
          </cell>
          <cell r="BE48">
            <v>4</v>
          </cell>
          <cell r="BF48">
            <v>4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R48">
            <v>1</v>
          </cell>
          <cell r="BS48">
            <v>1</v>
          </cell>
          <cell r="BT48">
            <v>27</v>
          </cell>
          <cell r="BU48">
            <v>35</v>
          </cell>
          <cell r="BV48">
            <v>4</v>
          </cell>
          <cell r="BW48">
            <v>5</v>
          </cell>
          <cell r="BX48">
            <v>6</v>
          </cell>
          <cell r="BY48">
            <v>7</v>
          </cell>
          <cell r="BZ48">
            <v>7</v>
          </cell>
          <cell r="CA48">
            <v>9</v>
          </cell>
          <cell r="CB48">
            <v>2</v>
          </cell>
          <cell r="CC48">
            <v>2</v>
          </cell>
          <cell r="CD48">
            <v>3</v>
          </cell>
          <cell r="CE48">
            <v>4</v>
          </cell>
          <cell r="CG48" t="str">
            <v>2</v>
          </cell>
          <cell r="CH48" t="str">
            <v>9</v>
          </cell>
          <cell r="CI48" t="str">
            <v>0</v>
          </cell>
          <cell r="CJ48" t="str">
            <v>0</v>
          </cell>
          <cell r="CK48">
            <v>0</v>
          </cell>
          <cell r="CL48">
            <v>0</v>
          </cell>
          <cell r="CM48" t="str">
            <v>0</v>
          </cell>
          <cell r="CN48" t="str">
            <v>0</v>
          </cell>
          <cell r="CO48" t="str">
            <v>3</v>
          </cell>
          <cell r="CP48" t="str">
            <v>6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 t="str">
            <v>0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</row>
        <row r="49">
          <cell r="B49" t="str">
            <v>รพช.วาริชภูมิ</v>
          </cell>
          <cell r="C49">
            <v>8</v>
          </cell>
          <cell r="D49" t="str">
            <v>สกลนคร</v>
          </cell>
          <cell r="E49">
            <v>11093</v>
          </cell>
          <cell r="F49" t="str">
            <v>โรงพยาบาลวาริชภูมิ</v>
          </cell>
          <cell r="G49" t="str">
            <v>F2</v>
          </cell>
          <cell r="H49" t="str">
            <v>F&lt;30</v>
          </cell>
          <cell r="I49">
            <v>23</v>
          </cell>
          <cell r="J49">
            <v>37</v>
          </cell>
          <cell r="K49">
            <v>48919</v>
          </cell>
          <cell r="M49">
            <v>9366</v>
          </cell>
          <cell r="N49">
            <v>39525</v>
          </cell>
          <cell r="O49">
            <v>9</v>
          </cell>
          <cell r="P49">
            <v>10</v>
          </cell>
          <cell r="Q49">
            <v>12</v>
          </cell>
          <cell r="R49">
            <v>6</v>
          </cell>
          <cell r="S49">
            <v>7</v>
          </cell>
          <cell r="T49">
            <v>3</v>
          </cell>
          <cell r="U49">
            <v>3</v>
          </cell>
          <cell r="V49">
            <v>5</v>
          </cell>
          <cell r="W49">
            <v>6</v>
          </cell>
          <cell r="X49">
            <v>4</v>
          </cell>
          <cell r="Y49">
            <v>4</v>
          </cell>
          <cell r="Z49">
            <v>40</v>
          </cell>
          <cell r="AA49">
            <v>51</v>
          </cell>
          <cell r="AB49">
            <v>0</v>
          </cell>
          <cell r="AC49">
            <v>0</v>
          </cell>
          <cell r="AD49">
            <v>4</v>
          </cell>
          <cell r="AE49">
            <v>5</v>
          </cell>
          <cell r="AF49">
            <v>3</v>
          </cell>
          <cell r="AG49">
            <v>4</v>
          </cell>
          <cell r="AH49">
            <v>1</v>
          </cell>
          <cell r="AI49">
            <v>2</v>
          </cell>
          <cell r="AJ49">
            <v>10</v>
          </cell>
          <cell r="AK49">
            <v>12</v>
          </cell>
          <cell r="AL49">
            <v>2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1</v>
          </cell>
          <cell r="AT49">
            <v>1</v>
          </cell>
          <cell r="AU49">
            <v>0</v>
          </cell>
          <cell r="AV49">
            <v>0</v>
          </cell>
          <cell r="AW49">
            <v>3</v>
          </cell>
          <cell r="AX49">
            <v>3</v>
          </cell>
          <cell r="AY49">
            <v>3</v>
          </cell>
          <cell r="AZ49">
            <v>3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2</v>
          </cell>
          <cell r="BF49">
            <v>2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R49">
            <v>1</v>
          </cell>
          <cell r="BS49">
            <v>1</v>
          </cell>
          <cell r="BT49">
            <v>16</v>
          </cell>
          <cell r="BU49">
            <v>22</v>
          </cell>
          <cell r="BV49">
            <v>2</v>
          </cell>
          <cell r="BW49">
            <v>2</v>
          </cell>
          <cell r="BX49">
            <v>4</v>
          </cell>
          <cell r="BY49">
            <v>5</v>
          </cell>
          <cell r="BZ49">
            <v>4</v>
          </cell>
          <cell r="CA49">
            <v>5</v>
          </cell>
          <cell r="CB49">
            <v>1</v>
          </cell>
          <cell r="CC49">
            <v>1</v>
          </cell>
          <cell r="CD49">
            <v>2</v>
          </cell>
          <cell r="CE49">
            <v>2</v>
          </cell>
          <cell r="CG49" t="str">
            <v>1</v>
          </cell>
          <cell r="CH49">
            <v>1</v>
          </cell>
          <cell r="CI49" t="str">
            <v>0</v>
          </cell>
          <cell r="CJ49" t="str">
            <v>0</v>
          </cell>
          <cell r="CK49">
            <v>0</v>
          </cell>
          <cell r="CL49">
            <v>0</v>
          </cell>
          <cell r="CM49" t="str">
            <v>0</v>
          </cell>
          <cell r="CN49" t="str">
            <v>0</v>
          </cell>
          <cell r="CO49">
            <v>3</v>
          </cell>
          <cell r="CP49">
            <v>3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 t="str">
            <v>0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</row>
        <row r="50">
          <cell r="B50" t="str">
            <v>รพช.ส่องดาว</v>
          </cell>
          <cell r="C50">
            <v>8</v>
          </cell>
          <cell r="D50" t="str">
            <v>สกลนคร</v>
          </cell>
          <cell r="E50">
            <v>11099</v>
          </cell>
          <cell r="F50" t="str">
            <v>โรงพยาบาลส่องดาว</v>
          </cell>
          <cell r="G50" t="str">
            <v>F2</v>
          </cell>
          <cell r="H50" t="str">
            <v>F&lt;30</v>
          </cell>
          <cell r="I50">
            <v>22</v>
          </cell>
          <cell r="J50">
            <v>35</v>
          </cell>
          <cell r="K50">
            <v>32522</v>
          </cell>
          <cell r="M50">
            <v>9118</v>
          </cell>
          <cell r="N50">
            <v>23404</v>
          </cell>
          <cell r="O50">
            <v>4</v>
          </cell>
          <cell r="P50">
            <v>7</v>
          </cell>
          <cell r="Q50">
            <v>9</v>
          </cell>
          <cell r="R50">
            <v>4</v>
          </cell>
          <cell r="S50">
            <v>5</v>
          </cell>
          <cell r="T50">
            <v>3</v>
          </cell>
          <cell r="U50">
            <v>3</v>
          </cell>
          <cell r="V50">
            <v>4</v>
          </cell>
          <cell r="W50">
            <v>5</v>
          </cell>
          <cell r="X50">
            <v>3</v>
          </cell>
          <cell r="Y50">
            <v>3</v>
          </cell>
          <cell r="Z50">
            <v>34</v>
          </cell>
          <cell r="AA50">
            <v>43</v>
          </cell>
          <cell r="AB50">
            <v>0</v>
          </cell>
          <cell r="AC50">
            <v>0</v>
          </cell>
          <cell r="AD50">
            <v>3</v>
          </cell>
          <cell r="AE50">
            <v>3</v>
          </cell>
          <cell r="AF50">
            <v>2</v>
          </cell>
          <cell r="AG50">
            <v>3</v>
          </cell>
          <cell r="AH50">
            <v>1</v>
          </cell>
          <cell r="AI50">
            <v>2</v>
          </cell>
          <cell r="AJ50">
            <v>10</v>
          </cell>
          <cell r="AK50">
            <v>12</v>
          </cell>
          <cell r="AL50">
            <v>2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1</v>
          </cell>
          <cell r="AT50">
            <v>1</v>
          </cell>
          <cell r="AU50">
            <v>0</v>
          </cell>
          <cell r="AV50">
            <v>0</v>
          </cell>
          <cell r="AW50">
            <v>3</v>
          </cell>
          <cell r="AX50">
            <v>3</v>
          </cell>
          <cell r="AY50">
            <v>3</v>
          </cell>
          <cell r="AZ50">
            <v>3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2</v>
          </cell>
          <cell r="BF50">
            <v>2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R50">
            <v>1</v>
          </cell>
          <cell r="BS50">
            <v>1</v>
          </cell>
          <cell r="BT50">
            <v>16</v>
          </cell>
          <cell r="BU50">
            <v>22</v>
          </cell>
          <cell r="BV50">
            <v>2</v>
          </cell>
          <cell r="BW50">
            <v>2</v>
          </cell>
          <cell r="BX50">
            <v>4</v>
          </cell>
          <cell r="BY50">
            <v>5</v>
          </cell>
          <cell r="BZ50">
            <v>4</v>
          </cell>
          <cell r="CA50">
            <v>5</v>
          </cell>
          <cell r="CB50">
            <v>1</v>
          </cell>
          <cell r="CC50">
            <v>1</v>
          </cell>
          <cell r="CD50">
            <v>2</v>
          </cell>
          <cell r="CE50">
            <v>2</v>
          </cell>
          <cell r="CG50" t="str">
            <v>1</v>
          </cell>
          <cell r="CH50">
            <v>1</v>
          </cell>
          <cell r="CI50" t="str">
            <v>0</v>
          </cell>
          <cell r="CJ50" t="str">
            <v>0</v>
          </cell>
          <cell r="CK50">
            <v>0</v>
          </cell>
          <cell r="CL50">
            <v>0</v>
          </cell>
          <cell r="CM50" t="str">
            <v>0</v>
          </cell>
          <cell r="CN50" t="str">
            <v>0</v>
          </cell>
          <cell r="CO50">
            <v>3</v>
          </cell>
          <cell r="CP50">
            <v>3</v>
          </cell>
          <cell r="CQ50" t="str">
            <v>0</v>
          </cell>
          <cell r="CR50" t="str">
            <v>0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 t="str">
            <v>0</v>
          </cell>
          <cell r="CZ50" t="str">
            <v>0</v>
          </cell>
          <cell r="DA50" t="str">
            <v>0</v>
          </cell>
          <cell r="DB50" t="str">
            <v>0</v>
          </cell>
        </row>
        <row r="51">
          <cell r="B51" t="str">
            <v>รพช.อากาศอำนวย</v>
          </cell>
          <cell r="C51">
            <v>8</v>
          </cell>
          <cell r="D51" t="str">
            <v>สกลนคร</v>
          </cell>
          <cell r="E51">
            <v>11098</v>
          </cell>
          <cell r="F51" t="str">
            <v>โรงพยาบาลอากาศอำนวย</v>
          </cell>
          <cell r="G51" t="str">
            <v>F2</v>
          </cell>
          <cell r="H51" t="str">
            <v>F61-90</v>
          </cell>
          <cell r="I51">
            <v>63</v>
          </cell>
          <cell r="J51">
            <v>90</v>
          </cell>
          <cell r="K51">
            <v>67679</v>
          </cell>
          <cell r="M51">
            <v>13370</v>
          </cell>
          <cell r="N51">
            <v>54309</v>
          </cell>
          <cell r="O51">
            <v>11</v>
          </cell>
          <cell r="P51">
            <v>17</v>
          </cell>
          <cell r="Q51">
            <v>20</v>
          </cell>
          <cell r="R51">
            <v>7</v>
          </cell>
          <cell r="S51">
            <v>9</v>
          </cell>
          <cell r="T51">
            <v>3</v>
          </cell>
          <cell r="U51">
            <v>3</v>
          </cell>
          <cell r="V51">
            <v>7</v>
          </cell>
          <cell r="W51">
            <v>9</v>
          </cell>
          <cell r="X51">
            <v>6</v>
          </cell>
          <cell r="Y51">
            <v>7</v>
          </cell>
          <cell r="Z51">
            <v>74</v>
          </cell>
          <cell r="AA51">
            <v>93</v>
          </cell>
          <cell r="AB51">
            <v>0</v>
          </cell>
          <cell r="AC51">
            <v>0</v>
          </cell>
          <cell r="AD51">
            <v>5</v>
          </cell>
          <cell r="AE51">
            <v>6</v>
          </cell>
          <cell r="AF51">
            <v>4</v>
          </cell>
          <cell r="AG51">
            <v>5</v>
          </cell>
          <cell r="AH51">
            <v>2</v>
          </cell>
          <cell r="AI51">
            <v>2</v>
          </cell>
          <cell r="AJ51">
            <v>10</v>
          </cell>
          <cell r="AK51">
            <v>12</v>
          </cell>
          <cell r="AL51">
            <v>2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1</v>
          </cell>
          <cell r="AT51">
            <v>1</v>
          </cell>
          <cell r="AU51">
            <v>0</v>
          </cell>
          <cell r="AV51">
            <v>0</v>
          </cell>
          <cell r="AW51">
            <v>3</v>
          </cell>
          <cell r="AX51">
            <v>3</v>
          </cell>
          <cell r="AY51">
            <v>3</v>
          </cell>
          <cell r="AZ51">
            <v>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2</v>
          </cell>
          <cell r="BF51">
            <v>2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R51">
            <v>1</v>
          </cell>
          <cell r="BS51">
            <v>1</v>
          </cell>
          <cell r="BT51">
            <v>27</v>
          </cell>
          <cell r="BU51">
            <v>35</v>
          </cell>
          <cell r="BV51">
            <v>4</v>
          </cell>
          <cell r="BW51">
            <v>5</v>
          </cell>
          <cell r="BX51">
            <v>6</v>
          </cell>
          <cell r="BY51">
            <v>7</v>
          </cell>
          <cell r="BZ51">
            <v>7</v>
          </cell>
          <cell r="CA51">
            <v>9</v>
          </cell>
          <cell r="CB51">
            <v>2</v>
          </cell>
          <cell r="CC51">
            <v>2</v>
          </cell>
          <cell r="CD51">
            <v>3</v>
          </cell>
          <cell r="CE51">
            <v>4</v>
          </cell>
          <cell r="CG51">
            <v>2</v>
          </cell>
          <cell r="CH51">
            <v>2</v>
          </cell>
          <cell r="CI51" t="str">
            <v>0</v>
          </cell>
          <cell r="CJ51" t="str">
            <v>0</v>
          </cell>
          <cell r="CK51">
            <v>0</v>
          </cell>
          <cell r="CL51">
            <v>0</v>
          </cell>
          <cell r="CM51" t="str">
            <v>0</v>
          </cell>
          <cell r="CN51" t="str">
            <v>0</v>
          </cell>
          <cell r="CO51" t="str">
            <v>3</v>
          </cell>
          <cell r="CP51" t="str">
            <v>3</v>
          </cell>
          <cell r="CQ51" t="str">
            <v>0</v>
          </cell>
          <cell r="CR51" t="str">
            <v>0</v>
          </cell>
          <cell r="CS51" t="str">
            <v>0</v>
          </cell>
          <cell r="CT51" t="str">
            <v>0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 t="str">
            <v>0</v>
          </cell>
          <cell r="CZ51" t="str">
            <v>0</v>
          </cell>
          <cell r="DA51" t="str">
            <v>0</v>
          </cell>
          <cell r="DB51" t="str">
            <v>0</v>
          </cell>
        </row>
        <row r="52">
          <cell r="B52" t="str">
            <v>รพช.เฝ้าไร่</v>
          </cell>
          <cell r="C52">
            <v>8</v>
          </cell>
          <cell r="D52" t="str">
            <v>หนองคาย</v>
          </cell>
          <cell r="E52">
            <v>28811</v>
          </cell>
          <cell r="F52" t="str">
            <v>โรงพยาบาลเฝ้าไร่</v>
          </cell>
          <cell r="G52" t="str">
            <v>F3</v>
          </cell>
          <cell r="H52" t="str">
            <v>F&lt;30</v>
          </cell>
          <cell r="I52">
            <v>0</v>
          </cell>
          <cell r="J52" t="str">
            <v>-</v>
          </cell>
          <cell r="K52">
            <v>49750</v>
          </cell>
          <cell r="M52">
            <v>3401</v>
          </cell>
          <cell r="N52">
            <v>46349</v>
          </cell>
          <cell r="O52">
            <v>7</v>
          </cell>
          <cell r="P52">
            <v>3</v>
          </cell>
          <cell r="Q52">
            <v>3</v>
          </cell>
          <cell r="R52">
            <v>3</v>
          </cell>
          <cell r="S52">
            <v>3</v>
          </cell>
          <cell r="T52">
            <v>3</v>
          </cell>
          <cell r="U52">
            <v>3</v>
          </cell>
          <cell r="V52">
            <v>2</v>
          </cell>
          <cell r="W52">
            <v>2</v>
          </cell>
          <cell r="X52">
            <v>2</v>
          </cell>
          <cell r="Y52">
            <v>2</v>
          </cell>
          <cell r="Z52">
            <v>24</v>
          </cell>
          <cell r="AA52">
            <v>30</v>
          </cell>
          <cell r="AB52">
            <v>0</v>
          </cell>
          <cell r="AC52">
            <v>0</v>
          </cell>
          <cell r="AD52">
            <v>3</v>
          </cell>
          <cell r="AE52">
            <v>3</v>
          </cell>
          <cell r="AF52">
            <v>3</v>
          </cell>
          <cell r="AG52">
            <v>3</v>
          </cell>
          <cell r="AH52">
            <v>1</v>
          </cell>
          <cell r="AI52">
            <v>2</v>
          </cell>
          <cell r="AJ52">
            <v>10</v>
          </cell>
          <cell r="AK52">
            <v>12</v>
          </cell>
          <cell r="AL52">
            <v>2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1</v>
          </cell>
          <cell r="AT52">
            <v>1</v>
          </cell>
          <cell r="AU52">
            <v>0</v>
          </cell>
          <cell r="AV52">
            <v>0</v>
          </cell>
          <cell r="AW52">
            <v>3</v>
          </cell>
          <cell r="AX52">
            <v>3</v>
          </cell>
          <cell r="AY52">
            <v>3</v>
          </cell>
          <cell r="AZ52">
            <v>3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1</v>
          </cell>
          <cell r="BF52">
            <v>1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R52">
            <v>1</v>
          </cell>
          <cell r="BS52">
            <v>1</v>
          </cell>
          <cell r="BT52">
            <v>16</v>
          </cell>
          <cell r="BU52">
            <v>22</v>
          </cell>
          <cell r="BV52">
            <v>2</v>
          </cell>
          <cell r="BW52">
            <v>2</v>
          </cell>
          <cell r="BX52">
            <v>4</v>
          </cell>
          <cell r="BY52">
            <v>5</v>
          </cell>
          <cell r="BZ52">
            <v>4</v>
          </cell>
          <cell r="CA52">
            <v>5</v>
          </cell>
          <cell r="CB52">
            <v>1</v>
          </cell>
          <cell r="CC52">
            <v>1</v>
          </cell>
          <cell r="CD52">
            <v>2</v>
          </cell>
          <cell r="CE52">
            <v>2</v>
          </cell>
          <cell r="CG52" t="str">
            <v>1</v>
          </cell>
          <cell r="CH52">
            <v>1</v>
          </cell>
          <cell r="CI52" t="str">
            <v>0</v>
          </cell>
          <cell r="CJ52" t="str">
            <v>0</v>
          </cell>
          <cell r="CK52">
            <v>0</v>
          </cell>
          <cell r="CL52">
            <v>0</v>
          </cell>
          <cell r="CM52" t="str">
            <v>0</v>
          </cell>
          <cell r="CN52" t="str">
            <v>0</v>
          </cell>
          <cell r="CO52">
            <v>3</v>
          </cell>
          <cell r="CP52">
            <v>3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</row>
        <row r="53">
          <cell r="B53" t="str">
            <v>รพช.โพธิ์ตาก</v>
          </cell>
          <cell r="C53">
            <v>8</v>
          </cell>
          <cell r="D53" t="str">
            <v>หนองคาย</v>
          </cell>
          <cell r="E53">
            <v>28778</v>
          </cell>
          <cell r="F53" t="str">
            <v>โรงพยาบาลโพธิ์ตาก</v>
          </cell>
          <cell r="G53" t="str">
            <v>F3</v>
          </cell>
          <cell r="H53" t="str">
            <v>F&lt;30</v>
          </cell>
          <cell r="I53">
            <v>0</v>
          </cell>
          <cell r="J53" t="str">
            <v>-</v>
          </cell>
          <cell r="K53">
            <v>14772</v>
          </cell>
          <cell r="M53">
            <v>1491</v>
          </cell>
          <cell r="N53">
            <v>13281</v>
          </cell>
          <cell r="O53">
            <v>5</v>
          </cell>
          <cell r="P53">
            <v>3</v>
          </cell>
          <cell r="Q53">
            <v>3</v>
          </cell>
          <cell r="R53">
            <v>2</v>
          </cell>
          <cell r="S53">
            <v>3</v>
          </cell>
          <cell r="T53">
            <v>3</v>
          </cell>
          <cell r="U53">
            <v>3</v>
          </cell>
          <cell r="V53">
            <v>2</v>
          </cell>
          <cell r="W53">
            <v>2</v>
          </cell>
          <cell r="X53">
            <v>2</v>
          </cell>
          <cell r="Y53">
            <v>2</v>
          </cell>
          <cell r="Z53">
            <v>24</v>
          </cell>
          <cell r="AA53">
            <v>30</v>
          </cell>
          <cell r="AB53">
            <v>0</v>
          </cell>
          <cell r="AC53">
            <v>0</v>
          </cell>
          <cell r="AD53">
            <v>3</v>
          </cell>
          <cell r="AE53">
            <v>3</v>
          </cell>
          <cell r="AF53">
            <v>2</v>
          </cell>
          <cell r="AG53">
            <v>3</v>
          </cell>
          <cell r="AH53">
            <v>1</v>
          </cell>
          <cell r="AI53">
            <v>2</v>
          </cell>
          <cell r="AJ53">
            <v>10</v>
          </cell>
          <cell r="AK53">
            <v>12</v>
          </cell>
          <cell r="AL53">
            <v>2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1</v>
          </cell>
          <cell r="AT53">
            <v>1</v>
          </cell>
          <cell r="AU53">
            <v>0</v>
          </cell>
          <cell r="AV53">
            <v>0</v>
          </cell>
          <cell r="AW53">
            <v>3</v>
          </cell>
          <cell r="AX53">
            <v>3</v>
          </cell>
          <cell r="AY53">
            <v>3</v>
          </cell>
          <cell r="AZ53">
            <v>3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1</v>
          </cell>
          <cell r="BF53">
            <v>1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R53">
            <v>1</v>
          </cell>
          <cell r="BS53">
            <v>1</v>
          </cell>
          <cell r="BT53">
            <v>16</v>
          </cell>
          <cell r="BU53">
            <v>22</v>
          </cell>
          <cell r="BV53">
            <v>2</v>
          </cell>
          <cell r="BW53">
            <v>2</v>
          </cell>
          <cell r="BX53">
            <v>4</v>
          </cell>
          <cell r="BY53">
            <v>5</v>
          </cell>
          <cell r="BZ53">
            <v>4</v>
          </cell>
          <cell r="CA53">
            <v>5</v>
          </cell>
          <cell r="CB53">
            <v>1</v>
          </cell>
          <cell r="CC53">
            <v>1</v>
          </cell>
          <cell r="CD53">
            <v>2</v>
          </cell>
          <cell r="CE53">
            <v>2</v>
          </cell>
          <cell r="CG53" t="str">
            <v>1</v>
          </cell>
          <cell r="CH53">
            <v>1</v>
          </cell>
          <cell r="CI53" t="str">
            <v>0</v>
          </cell>
          <cell r="CJ53" t="str">
            <v>0</v>
          </cell>
          <cell r="CK53">
            <v>0</v>
          </cell>
          <cell r="CL53">
            <v>0</v>
          </cell>
          <cell r="CM53" t="str">
            <v>0</v>
          </cell>
          <cell r="CN53" t="str">
            <v>0</v>
          </cell>
          <cell r="CO53">
            <v>3</v>
          </cell>
          <cell r="CP53">
            <v>3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</row>
        <row r="54">
          <cell r="B54" t="str">
            <v>รพช.รัตนวาปี</v>
          </cell>
          <cell r="C54">
            <v>8</v>
          </cell>
          <cell r="D54" t="str">
            <v>หนองคาย</v>
          </cell>
          <cell r="E54">
            <v>28815</v>
          </cell>
          <cell r="F54" t="str">
            <v>โรงพยาบาลรัตนวาปี</v>
          </cell>
          <cell r="G54" t="str">
            <v>F3</v>
          </cell>
          <cell r="H54" t="str">
            <v>F&lt;30</v>
          </cell>
          <cell r="I54">
            <v>0</v>
          </cell>
          <cell r="J54" t="str">
            <v>-</v>
          </cell>
          <cell r="K54">
            <v>36632</v>
          </cell>
          <cell r="M54">
            <v>1317</v>
          </cell>
          <cell r="N54">
            <v>35315</v>
          </cell>
          <cell r="O54">
            <v>7</v>
          </cell>
          <cell r="P54">
            <v>3</v>
          </cell>
          <cell r="Q54">
            <v>3</v>
          </cell>
          <cell r="R54">
            <v>3</v>
          </cell>
          <cell r="S54">
            <v>3</v>
          </cell>
          <cell r="T54">
            <v>3</v>
          </cell>
          <cell r="U54">
            <v>3</v>
          </cell>
          <cell r="V54">
            <v>2</v>
          </cell>
          <cell r="W54">
            <v>2</v>
          </cell>
          <cell r="X54">
            <v>2</v>
          </cell>
          <cell r="Y54">
            <v>2</v>
          </cell>
          <cell r="Z54">
            <v>24</v>
          </cell>
          <cell r="AA54">
            <v>30</v>
          </cell>
          <cell r="AB54">
            <v>0</v>
          </cell>
          <cell r="AC54">
            <v>0</v>
          </cell>
          <cell r="AD54">
            <v>3</v>
          </cell>
          <cell r="AE54">
            <v>3</v>
          </cell>
          <cell r="AF54">
            <v>3</v>
          </cell>
          <cell r="AG54">
            <v>3</v>
          </cell>
          <cell r="AH54">
            <v>1</v>
          </cell>
          <cell r="AI54">
            <v>2</v>
          </cell>
          <cell r="AJ54">
            <v>10</v>
          </cell>
          <cell r="AK54">
            <v>12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1</v>
          </cell>
          <cell r="AT54">
            <v>1</v>
          </cell>
          <cell r="AU54">
            <v>0</v>
          </cell>
          <cell r="AV54">
            <v>0</v>
          </cell>
          <cell r="AW54">
            <v>3</v>
          </cell>
          <cell r="AX54">
            <v>3</v>
          </cell>
          <cell r="AY54">
            <v>3</v>
          </cell>
          <cell r="AZ54">
            <v>3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1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R54">
            <v>1</v>
          </cell>
          <cell r="BS54">
            <v>1</v>
          </cell>
          <cell r="BT54">
            <v>16</v>
          </cell>
          <cell r="BU54">
            <v>22</v>
          </cell>
          <cell r="BV54">
            <v>2</v>
          </cell>
          <cell r="BW54">
            <v>2</v>
          </cell>
          <cell r="BX54">
            <v>4</v>
          </cell>
          <cell r="BY54">
            <v>5</v>
          </cell>
          <cell r="BZ54">
            <v>4</v>
          </cell>
          <cell r="CA54">
            <v>5</v>
          </cell>
          <cell r="CB54">
            <v>1</v>
          </cell>
          <cell r="CC54">
            <v>1</v>
          </cell>
          <cell r="CD54">
            <v>2</v>
          </cell>
          <cell r="CE54">
            <v>2</v>
          </cell>
          <cell r="CG54" t="str">
            <v>1</v>
          </cell>
          <cell r="CH54">
            <v>1</v>
          </cell>
          <cell r="CI54" t="str">
            <v>0</v>
          </cell>
          <cell r="CJ54" t="str">
            <v>0</v>
          </cell>
          <cell r="CK54">
            <v>0</v>
          </cell>
          <cell r="CL54">
            <v>0</v>
          </cell>
          <cell r="CM54" t="str">
            <v>0</v>
          </cell>
          <cell r="CN54" t="str">
            <v>0</v>
          </cell>
          <cell r="CO54">
            <v>3</v>
          </cell>
          <cell r="CP54">
            <v>3</v>
          </cell>
          <cell r="CQ54" t="str">
            <v>0</v>
          </cell>
          <cell r="CR54" t="str">
            <v>0</v>
          </cell>
          <cell r="CS54" t="str">
            <v>0</v>
          </cell>
          <cell r="CT54" t="str">
            <v>0</v>
          </cell>
          <cell r="CU54" t="str">
            <v>0</v>
          </cell>
          <cell r="CV54" t="str">
            <v>0</v>
          </cell>
          <cell r="CW54" t="str">
            <v>0</v>
          </cell>
          <cell r="CX54" t="str">
            <v>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</row>
        <row r="55">
          <cell r="B55" t="str">
            <v>รพช.โพนพิสัย</v>
          </cell>
          <cell r="C55">
            <v>8</v>
          </cell>
          <cell r="D55" t="str">
            <v>หนองคาย</v>
          </cell>
          <cell r="E55">
            <v>11042</v>
          </cell>
          <cell r="F55" t="str">
            <v>โรงพยาบาลโพนพิสัย</v>
          </cell>
          <cell r="G55" t="str">
            <v>F1</v>
          </cell>
          <cell r="H55" t="str">
            <v>F&gt;90</v>
          </cell>
          <cell r="I55">
            <v>110</v>
          </cell>
          <cell r="J55">
            <v>60</v>
          </cell>
          <cell r="K55">
            <v>102698</v>
          </cell>
          <cell r="M55">
            <v>22813</v>
          </cell>
          <cell r="N55">
            <v>79885</v>
          </cell>
          <cell r="O55">
            <v>28</v>
          </cell>
          <cell r="P55">
            <v>24</v>
          </cell>
          <cell r="Q55">
            <v>29</v>
          </cell>
          <cell r="R55">
            <v>15</v>
          </cell>
          <cell r="S55">
            <v>19</v>
          </cell>
          <cell r="T55">
            <v>3</v>
          </cell>
          <cell r="U55">
            <v>3</v>
          </cell>
          <cell r="V55">
            <v>12</v>
          </cell>
          <cell r="W55">
            <v>15</v>
          </cell>
          <cell r="X55">
            <v>7</v>
          </cell>
          <cell r="Y55">
            <v>8</v>
          </cell>
          <cell r="Z55">
            <v>98</v>
          </cell>
          <cell r="AA55">
            <v>122</v>
          </cell>
          <cell r="AB55">
            <v>0</v>
          </cell>
          <cell r="AC55">
            <v>0</v>
          </cell>
          <cell r="AD55">
            <v>7</v>
          </cell>
          <cell r="AE55">
            <v>9</v>
          </cell>
          <cell r="AF55">
            <v>6</v>
          </cell>
          <cell r="AG55">
            <v>8</v>
          </cell>
          <cell r="AH55">
            <v>2</v>
          </cell>
          <cell r="AI55">
            <v>3</v>
          </cell>
          <cell r="AJ55">
            <v>10</v>
          </cell>
          <cell r="AK55">
            <v>12</v>
          </cell>
          <cell r="AL55">
            <v>2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2</v>
          </cell>
          <cell r="AT55">
            <v>2</v>
          </cell>
          <cell r="AU55">
            <v>0</v>
          </cell>
          <cell r="AV55">
            <v>0</v>
          </cell>
          <cell r="AW55">
            <v>3</v>
          </cell>
          <cell r="AX55">
            <v>3</v>
          </cell>
          <cell r="AY55">
            <v>3</v>
          </cell>
          <cell r="AZ55">
            <v>3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3</v>
          </cell>
          <cell r="BF55">
            <v>3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R55">
            <v>1</v>
          </cell>
          <cell r="BS55">
            <v>1</v>
          </cell>
          <cell r="BT55">
            <v>34</v>
          </cell>
          <cell r="BU55">
            <v>44</v>
          </cell>
          <cell r="BV55">
            <v>6</v>
          </cell>
          <cell r="BW55">
            <v>7</v>
          </cell>
          <cell r="BX55">
            <v>8</v>
          </cell>
          <cell r="BY55">
            <v>10</v>
          </cell>
          <cell r="BZ55">
            <v>9</v>
          </cell>
          <cell r="CA55">
            <v>11</v>
          </cell>
          <cell r="CB55">
            <v>2</v>
          </cell>
          <cell r="CC55">
            <v>2</v>
          </cell>
          <cell r="CD55">
            <v>4</v>
          </cell>
          <cell r="CE55">
            <v>5</v>
          </cell>
          <cell r="CG55">
            <v>2</v>
          </cell>
          <cell r="CH55">
            <v>2</v>
          </cell>
          <cell r="CI55" t="str">
            <v>0</v>
          </cell>
          <cell r="CJ55" t="str">
            <v>0</v>
          </cell>
          <cell r="CK55">
            <v>0</v>
          </cell>
          <cell r="CL55">
            <v>0</v>
          </cell>
          <cell r="CM55" t="str">
            <v>0</v>
          </cell>
          <cell r="CN55" t="str">
            <v>0</v>
          </cell>
          <cell r="CO55" t="str">
            <v>3</v>
          </cell>
          <cell r="CP55" t="str">
            <v>3</v>
          </cell>
          <cell r="CQ55" t="str">
            <v>0</v>
          </cell>
          <cell r="CR55" t="str">
            <v>0</v>
          </cell>
          <cell r="CS55" t="str">
            <v>0</v>
          </cell>
          <cell r="CT55" t="str">
            <v>0</v>
          </cell>
          <cell r="CU55" t="str">
            <v>0</v>
          </cell>
          <cell r="CV55" t="str">
            <v>0</v>
          </cell>
          <cell r="CW55" t="str">
            <v>0</v>
          </cell>
          <cell r="CX55" t="str">
            <v>0</v>
          </cell>
          <cell r="CY55" t="str">
            <v>0</v>
          </cell>
          <cell r="CZ55" t="str">
            <v>0</v>
          </cell>
          <cell r="DA55" t="str">
            <v>0</v>
          </cell>
          <cell r="DB55" t="str">
            <v>0</v>
          </cell>
        </row>
        <row r="56">
          <cell r="B56" t="str">
            <v>รพช.ศรีเชียงใหม่</v>
          </cell>
          <cell r="C56">
            <v>8</v>
          </cell>
          <cell r="D56" t="str">
            <v>หนองคาย</v>
          </cell>
          <cell r="E56">
            <v>11044</v>
          </cell>
          <cell r="F56" t="str">
            <v>โรงพยาบาลศรีเชียงใหม่</v>
          </cell>
          <cell r="G56" t="str">
            <v>F2</v>
          </cell>
          <cell r="H56" t="str">
            <v>F&lt;30</v>
          </cell>
          <cell r="I56">
            <v>15</v>
          </cell>
          <cell r="J56">
            <v>30</v>
          </cell>
          <cell r="K56">
            <v>31452</v>
          </cell>
          <cell r="M56">
            <v>14165</v>
          </cell>
          <cell r="N56">
            <v>17287</v>
          </cell>
          <cell r="O56">
            <v>11</v>
          </cell>
          <cell r="P56">
            <v>7</v>
          </cell>
          <cell r="Q56">
            <v>8</v>
          </cell>
          <cell r="R56">
            <v>3</v>
          </cell>
          <cell r="S56">
            <v>4</v>
          </cell>
          <cell r="T56">
            <v>3</v>
          </cell>
          <cell r="U56">
            <v>3</v>
          </cell>
          <cell r="V56">
            <v>4</v>
          </cell>
          <cell r="W56">
            <v>5</v>
          </cell>
          <cell r="X56">
            <v>2</v>
          </cell>
          <cell r="Y56">
            <v>3</v>
          </cell>
          <cell r="Z56">
            <v>32</v>
          </cell>
          <cell r="AA56">
            <v>40</v>
          </cell>
          <cell r="AB56">
            <v>0</v>
          </cell>
          <cell r="AC56">
            <v>0</v>
          </cell>
          <cell r="AD56">
            <v>3</v>
          </cell>
          <cell r="AE56">
            <v>3</v>
          </cell>
          <cell r="AF56">
            <v>3</v>
          </cell>
          <cell r="AG56">
            <v>4</v>
          </cell>
          <cell r="AH56">
            <v>1</v>
          </cell>
          <cell r="AI56">
            <v>2</v>
          </cell>
          <cell r="AJ56">
            <v>10</v>
          </cell>
          <cell r="AK56">
            <v>12</v>
          </cell>
          <cell r="AL56">
            <v>2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1</v>
          </cell>
          <cell r="AU56">
            <v>0</v>
          </cell>
          <cell r="AV56">
            <v>0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2</v>
          </cell>
          <cell r="BF56">
            <v>2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R56">
            <v>1</v>
          </cell>
          <cell r="BS56">
            <v>1</v>
          </cell>
          <cell r="BT56">
            <v>16</v>
          </cell>
          <cell r="BU56">
            <v>22</v>
          </cell>
          <cell r="BV56">
            <v>2</v>
          </cell>
          <cell r="BW56">
            <v>2</v>
          </cell>
          <cell r="BX56">
            <v>4</v>
          </cell>
          <cell r="BY56">
            <v>5</v>
          </cell>
          <cell r="BZ56">
            <v>4</v>
          </cell>
          <cell r="CA56">
            <v>5</v>
          </cell>
          <cell r="CB56">
            <v>1</v>
          </cell>
          <cell r="CC56">
            <v>1</v>
          </cell>
          <cell r="CD56">
            <v>2</v>
          </cell>
          <cell r="CE56">
            <v>2</v>
          </cell>
          <cell r="CG56" t="str">
            <v>1</v>
          </cell>
          <cell r="CH56">
            <v>1</v>
          </cell>
          <cell r="CI56" t="str">
            <v>0</v>
          </cell>
          <cell r="CJ56" t="str">
            <v>0</v>
          </cell>
          <cell r="CK56">
            <v>0</v>
          </cell>
          <cell r="CL56">
            <v>0</v>
          </cell>
          <cell r="CM56" t="str">
            <v>0</v>
          </cell>
          <cell r="CN56" t="str">
            <v>0</v>
          </cell>
          <cell r="CO56">
            <v>3</v>
          </cell>
          <cell r="CP56">
            <v>3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</row>
        <row r="57">
          <cell r="B57" t="str">
            <v>รพช.สระใคร</v>
          </cell>
          <cell r="C57">
            <v>8</v>
          </cell>
          <cell r="D57" t="str">
            <v>หนองคาย</v>
          </cell>
          <cell r="E57">
            <v>21356</v>
          </cell>
          <cell r="F57" t="str">
            <v>โรงพยาบาลสระใคร</v>
          </cell>
          <cell r="G57" t="str">
            <v>F3</v>
          </cell>
          <cell r="H57" t="str">
            <v>F&lt;30</v>
          </cell>
          <cell r="I57">
            <v>15</v>
          </cell>
          <cell r="J57">
            <v>10</v>
          </cell>
          <cell r="K57">
            <v>24552</v>
          </cell>
          <cell r="M57">
            <v>2581</v>
          </cell>
          <cell r="N57">
            <v>21968</v>
          </cell>
          <cell r="O57">
            <v>3</v>
          </cell>
          <cell r="P57">
            <v>5</v>
          </cell>
          <cell r="Q57">
            <v>6</v>
          </cell>
          <cell r="R57">
            <v>2</v>
          </cell>
          <cell r="S57">
            <v>3</v>
          </cell>
          <cell r="T57">
            <v>3</v>
          </cell>
          <cell r="U57">
            <v>3</v>
          </cell>
          <cell r="V57">
            <v>3</v>
          </cell>
          <cell r="W57">
            <v>4</v>
          </cell>
          <cell r="X57">
            <v>2</v>
          </cell>
          <cell r="Y57">
            <v>3</v>
          </cell>
          <cell r="Z57">
            <v>24</v>
          </cell>
          <cell r="AA57">
            <v>30</v>
          </cell>
          <cell r="AB57">
            <v>0</v>
          </cell>
          <cell r="AC57">
            <v>0</v>
          </cell>
          <cell r="AD57">
            <v>3</v>
          </cell>
          <cell r="AE57">
            <v>3</v>
          </cell>
          <cell r="AF57">
            <v>2</v>
          </cell>
          <cell r="AG57">
            <v>3</v>
          </cell>
          <cell r="AH57">
            <v>1</v>
          </cell>
          <cell r="AI57">
            <v>2</v>
          </cell>
          <cell r="AJ57">
            <v>10</v>
          </cell>
          <cell r="AK57">
            <v>12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1</v>
          </cell>
          <cell r="AT57">
            <v>1</v>
          </cell>
          <cell r="AU57">
            <v>0</v>
          </cell>
          <cell r="AV57">
            <v>0</v>
          </cell>
          <cell r="AW57">
            <v>3</v>
          </cell>
          <cell r="AX57">
            <v>3</v>
          </cell>
          <cell r="AY57">
            <v>3</v>
          </cell>
          <cell r="AZ57">
            <v>3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1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R57">
            <v>1</v>
          </cell>
          <cell r="BS57">
            <v>1</v>
          </cell>
          <cell r="BT57">
            <v>16</v>
          </cell>
          <cell r="BU57">
            <v>22</v>
          </cell>
          <cell r="BV57">
            <v>2</v>
          </cell>
          <cell r="BW57">
            <v>2</v>
          </cell>
          <cell r="BX57">
            <v>4</v>
          </cell>
          <cell r="BY57">
            <v>5</v>
          </cell>
          <cell r="BZ57">
            <v>4</v>
          </cell>
          <cell r="CA57">
            <v>5</v>
          </cell>
          <cell r="CB57">
            <v>1</v>
          </cell>
          <cell r="CC57">
            <v>1</v>
          </cell>
          <cell r="CD57">
            <v>2</v>
          </cell>
          <cell r="CE57">
            <v>2</v>
          </cell>
          <cell r="CG57" t="str">
            <v>1</v>
          </cell>
          <cell r="CH57">
            <v>1</v>
          </cell>
          <cell r="CI57" t="str">
            <v>0</v>
          </cell>
          <cell r="CJ57" t="str">
            <v>0</v>
          </cell>
          <cell r="CK57">
            <v>0</v>
          </cell>
          <cell r="CL57">
            <v>0</v>
          </cell>
          <cell r="CM57" t="str">
            <v>0</v>
          </cell>
          <cell r="CN57" t="str">
            <v>0</v>
          </cell>
          <cell r="CO57">
            <v>3</v>
          </cell>
          <cell r="CP57">
            <v>3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</row>
        <row r="58">
          <cell r="B58" t="str">
            <v>รพช.สังคม</v>
          </cell>
          <cell r="C58">
            <v>8</v>
          </cell>
          <cell r="D58" t="str">
            <v>หนองคาย</v>
          </cell>
          <cell r="E58">
            <v>11045</v>
          </cell>
          <cell r="F58" t="str">
            <v>โรงพยาบาลสังคม</v>
          </cell>
          <cell r="G58" t="str">
            <v>F2</v>
          </cell>
          <cell r="H58" t="str">
            <v>F&lt;30</v>
          </cell>
          <cell r="I58">
            <v>26</v>
          </cell>
          <cell r="J58">
            <v>30</v>
          </cell>
          <cell r="K58">
            <v>23555</v>
          </cell>
          <cell r="M58">
            <v>4426</v>
          </cell>
          <cell r="N58">
            <v>19129</v>
          </cell>
          <cell r="O58">
            <v>5</v>
          </cell>
          <cell r="P58">
            <v>7</v>
          </cell>
          <cell r="Q58">
            <v>8</v>
          </cell>
          <cell r="R58">
            <v>3</v>
          </cell>
          <cell r="S58">
            <v>3</v>
          </cell>
          <cell r="T58">
            <v>3</v>
          </cell>
          <cell r="U58">
            <v>3</v>
          </cell>
          <cell r="V58">
            <v>4</v>
          </cell>
          <cell r="W58">
            <v>5</v>
          </cell>
          <cell r="X58">
            <v>3</v>
          </cell>
          <cell r="Y58">
            <v>3</v>
          </cell>
          <cell r="Z58">
            <v>34</v>
          </cell>
          <cell r="AA58">
            <v>43</v>
          </cell>
          <cell r="AB58">
            <v>0</v>
          </cell>
          <cell r="AC58">
            <v>0</v>
          </cell>
          <cell r="AD58">
            <v>3</v>
          </cell>
          <cell r="AE58">
            <v>3</v>
          </cell>
          <cell r="AF58">
            <v>2</v>
          </cell>
          <cell r="AG58">
            <v>3</v>
          </cell>
          <cell r="AH58">
            <v>1</v>
          </cell>
          <cell r="AI58">
            <v>2</v>
          </cell>
          <cell r="AJ58">
            <v>10</v>
          </cell>
          <cell r="AK58">
            <v>12</v>
          </cell>
          <cell r="AL58">
            <v>2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1</v>
          </cell>
          <cell r="AT58">
            <v>1</v>
          </cell>
          <cell r="AU58">
            <v>0</v>
          </cell>
          <cell r="AV58">
            <v>0</v>
          </cell>
          <cell r="AW58">
            <v>3</v>
          </cell>
          <cell r="AX58">
            <v>3</v>
          </cell>
          <cell r="AY58">
            <v>3</v>
          </cell>
          <cell r="AZ58">
            <v>3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2</v>
          </cell>
          <cell r="BF58">
            <v>2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R58">
            <v>1</v>
          </cell>
          <cell r="BS58">
            <v>1</v>
          </cell>
          <cell r="BT58">
            <v>16</v>
          </cell>
          <cell r="BU58">
            <v>22</v>
          </cell>
          <cell r="BV58">
            <v>2</v>
          </cell>
          <cell r="BW58">
            <v>2</v>
          </cell>
          <cell r="BX58">
            <v>4</v>
          </cell>
          <cell r="BY58">
            <v>5</v>
          </cell>
          <cell r="BZ58">
            <v>4</v>
          </cell>
          <cell r="CA58">
            <v>5</v>
          </cell>
          <cell r="CB58">
            <v>1</v>
          </cell>
          <cell r="CC58">
            <v>1</v>
          </cell>
          <cell r="CD58">
            <v>2</v>
          </cell>
          <cell r="CE58">
            <v>2</v>
          </cell>
          <cell r="CG58" t="str">
            <v>1</v>
          </cell>
          <cell r="CH58">
            <v>1</v>
          </cell>
          <cell r="CI58" t="str">
            <v>0</v>
          </cell>
          <cell r="CJ58" t="str">
            <v>0</v>
          </cell>
          <cell r="CK58">
            <v>0</v>
          </cell>
          <cell r="CL58">
            <v>0</v>
          </cell>
          <cell r="CM58" t="str">
            <v>0</v>
          </cell>
          <cell r="CN58" t="str">
            <v>0</v>
          </cell>
          <cell r="CO58">
            <v>3</v>
          </cell>
          <cell r="CP58">
            <v>3</v>
          </cell>
          <cell r="CQ58" t="str">
            <v>0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</row>
        <row r="59">
          <cell r="B59" t="str">
            <v>รพร.ท่าบ่อ</v>
          </cell>
          <cell r="C59">
            <v>8</v>
          </cell>
          <cell r="D59" t="str">
            <v>หนองคาย</v>
          </cell>
          <cell r="E59">
            <v>11448</v>
          </cell>
          <cell r="F59" t="str">
            <v>โรงพยาบาลท่าบ่อ</v>
          </cell>
          <cell r="G59" t="str">
            <v>M2</v>
          </cell>
          <cell r="H59" t="str">
            <v>M2&gt;100</v>
          </cell>
          <cell r="I59">
            <v>216</v>
          </cell>
          <cell r="J59">
            <v>150</v>
          </cell>
          <cell r="K59">
            <v>87306</v>
          </cell>
          <cell r="M59">
            <v>25143</v>
          </cell>
          <cell r="N59">
            <v>62163</v>
          </cell>
          <cell r="O59">
            <v>10</v>
          </cell>
          <cell r="P59">
            <v>36</v>
          </cell>
          <cell r="Q59">
            <v>45</v>
          </cell>
          <cell r="R59">
            <v>10</v>
          </cell>
          <cell r="S59">
            <v>13</v>
          </cell>
          <cell r="T59">
            <v>3</v>
          </cell>
          <cell r="U59">
            <v>3</v>
          </cell>
          <cell r="V59">
            <v>15</v>
          </cell>
          <cell r="W59">
            <v>19</v>
          </cell>
          <cell r="X59">
            <v>11</v>
          </cell>
          <cell r="Y59">
            <v>13</v>
          </cell>
          <cell r="Z59">
            <v>192</v>
          </cell>
          <cell r="AA59">
            <v>240</v>
          </cell>
          <cell r="AB59">
            <v>34</v>
          </cell>
          <cell r="AC59">
            <v>42</v>
          </cell>
          <cell r="AD59">
            <v>11</v>
          </cell>
          <cell r="AE59">
            <v>14</v>
          </cell>
          <cell r="AF59">
            <v>5</v>
          </cell>
          <cell r="AG59">
            <v>6</v>
          </cell>
          <cell r="AH59">
            <v>3</v>
          </cell>
          <cell r="AI59">
            <v>4</v>
          </cell>
          <cell r="AJ59">
            <v>10</v>
          </cell>
          <cell r="AK59">
            <v>12</v>
          </cell>
          <cell r="AL59">
            <v>3</v>
          </cell>
          <cell r="AM59">
            <v>0</v>
          </cell>
          <cell r="AN59">
            <v>0</v>
          </cell>
          <cell r="AO59">
            <v>1</v>
          </cell>
          <cell r="AP59">
            <v>1</v>
          </cell>
          <cell r="AQ59">
            <v>1</v>
          </cell>
          <cell r="AR59">
            <v>2</v>
          </cell>
          <cell r="AS59">
            <v>2</v>
          </cell>
          <cell r="AT59">
            <v>2</v>
          </cell>
          <cell r="AU59">
            <v>0</v>
          </cell>
          <cell r="AV59">
            <v>0</v>
          </cell>
          <cell r="AW59">
            <v>3</v>
          </cell>
          <cell r="AX59">
            <v>3</v>
          </cell>
          <cell r="AY59">
            <v>3</v>
          </cell>
          <cell r="AZ59">
            <v>6</v>
          </cell>
          <cell r="BA59">
            <v>2</v>
          </cell>
          <cell r="BB59">
            <v>2</v>
          </cell>
          <cell r="BC59">
            <v>0</v>
          </cell>
          <cell r="BD59">
            <v>0</v>
          </cell>
          <cell r="BE59">
            <v>4</v>
          </cell>
          <cell r="BF59">
            <v>4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R59">
            <v>1</v>
          </cell>
          <cell r="BS59">
            <v>1</v>
          </cell>
          <cell r="BT59">
            <v>41</v>
          </cell>
          <cell r="BU59">
            <v>53</v>
          </cell>
          <cell r="BV59">
            <v>7</v>
          </cell>
          <cell r="BW59">
            <v>8</v>
          </cell>
          <cell r="BX59">
            <v>10</v>
          </cell>
          <cell r="BY59">
            <v>12</v>
          </cell>
          <cell r="BZ59">
            <v>10</v>
          </cell>
          <cell r="CA59">
            <v>12</v>
          </cell>
          <cell r="CB59">
            <v>7</v>
          </cell>
          <cell r="CC59">
            <v>8</v>
          </cell>
          <cell r="CD59">
            <v>5</v>
          </cell>
          <cell r="CE59">
            <v>6</v>
          </cell>
          <cell r="CG59" t="str">
            <v>3</v>
          </cell>
          <cell r="CH59" t="str">
            <v>10</v>
          </cell>
          <cell r="CI59" t="str">
            <v>0</v>
          </cell>
          <cell r="CJ59" t="str">
            <v>0</v>
          </cell>
          <cell r="CK59">
            <v>0</v>
          </cell>
          <cell r="CL59">
            <v>0</v>
          </cell>
          <cell r="CM59" t="str">
            <v>0</v>
          </cell>
          <cell r="CN59" t="str">
            <v>0</v>
          </cell>
          <cell r="CO59" t="str">
            <v>3</v>
          </cell>
          <cell r="CP59" t="str">
            <v>6</v>
          </cell>
          <cell r="CQ59" t="str">
            <v>0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</row>
        <row r="60">
          <cell r="B60" t="str">
            <v>รพช.นากลาง</v>
          </cell>
          <cell r="C60">
            <v>8</v>
          </cell>
          <cell r="D60" t="str">
            <v>หนองบัวลำภู</v>
          </cell>
          <cell r="E60">
            <v>10991</v>
          </cell>
          <cell r="F60" t="str">
            <v>โรงพยาบาลนากลาง</v>
          </cell>
          <cell r="G60" t="str">
            <v>F2</v>
          </cell>
          <cell r="H60" t="str">
            <v>F31-60</v>
          </cell>
          <cell r="I60">
            <v>36</v>
          </cell>
          <cell r="J60">
            <v>60</v>
          </cell>
          <cell r="K60">
            <v>91752</v>
          </cell>
          <cell r="M60">
            <v>13769</v>
          </cell>
          <cell r="N60">
            <v>77982</v>
          </cell>
          <cell r="O60">
            <v>12</v>
          </cell>
          <cell r="P60">
            <v>15</v>
          </cell>
          <cell r="Q60">
            <v>18</v>
          </cell>
          <cell r="R60">
            <v>6</v>
          </cell>
          <cell r="S60">
            <v>8</v>
          </cell>
          <cell r="T60">
            <v>3</v>
          </cell>
          <cell r="U60">
            <v>3</v>
          </cell>
          <cell r="V60">
            <v>6</v>
          </cell>
          <cell r="W60">
            <v>8</v>
          </cell>
          <cell r="X60">
            <v>5</v>
          </cell>
          <cell r="Y60">
            <v>6</v>
          </cell>
          <cell r="Z60">
            <v>58</v>
          </cell>
          <cell r="AA60">
            <v>72</v>
          </cell>
          <cell r="AB60">
            <v>0</v>
          </cell>
          <cell r="AC60">
            <v>0</v>
          </cell>
          <cell r="AD60">
            <v>5</v>
          </cell>
          <cell r="AE60">
            <v>6</v>
          </cell>
          <cell r="AF60">
            <v>5</v>
          </cell>
          <cell r="AG60">
            <v>6</v>
          </cell>
          <cell r="AH60">
            <v>2</v>
          </cell>
          <cell r="AI60">
            <v>2</v>
          </cell>
          <cell r="AJ60">
            <v>10</v>
          </cell>
          <cell r="AK60">
            <v>12</v>
          </cell>
          <cell r="AL60">
            <v>2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1</v>
          </cell>
          <cell r="AU60">
            <v>0</v>
          </cell>
          <cell r="AV60">
            <v>0</v>
          </cell>
          <cell r="AW60">
            <v>3</v>
          </cell>
          <cell r="AX60">
            <v>3</v>
          </cell>
          <cell r="AY60">
            <v>3</v>
          </cell>
          <cell r="AZ60">
            <v>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2</v>
          </cell>
          <cell r="BF60">
            <v>2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R60">
            <v>1</v>
          </cell>
          <cell r="BS60">
            <v>1</v>
          </cell>
          <cell r="BT60">
            <v>21</v>
          </cell>
          <cell r="BU60">
            <v>28</v>
          </cell>
          <cell r="BV60">
            <v>3</v>
          </cell>
          <cell r="BW60">
            <v>4</v>
          </cell>
          <cell r="BX60">
            <v>5</v>
          </cell>
          <cell r="BY60">
            <v>6</v>
          </cell>
          <cell r="BZ60">
            <v>5</v>
          </cell>
          <cell r="CA60">
            <v>6</v>
          </cell>
          <cell r="CB60">
            <v>1</v>
          </cell>
          <cell r="CC60">
            <v>1</v>
          </cell>
          <cell r="CD60">
            <v>2</v>
          </cell>
          <cell r="CE60">
            <v>2</v>
          </cell>
          <cell r="CG60">
            <v>1</v>
          </cell>
          <cell r="CH60">
            <v>1</v>
          </cell>
          <cell r="CI60" t="str">
            <v>0</v>
          </cell>
          <cell r="CJ60" t="str">
            <v>0</v>
          </cell>
          <cell r="CK60">
            <v>0</v>
          </cell>
          <cell r="CL60">
            <v>0</v>
          </cell>
          <cell r="CM60" t="str">
            <v>0</v>
          </cell>
          <cell r="CN60" t="str">
            <v>0</v>
          </cell>
          <cell r="CO60">
            <v>3</v>
          </cell>
          <cell r="CP60">
            <v>3</v>
          </cell>
          <cell r="CQ60" t="str">
            <v>0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 t="str">
            <v>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</row>
        <row r="61">
          <cell r="B61" t="str">
            <v>รพช.นาวังเฉลิมพระเกียรติ 80 พรรษา</v>
          </cell>
          <cell r="C61">
            <v>8</v>
          </cell>
          <cell r="D61" t="str">
            <v>หนองบัวลำภู</v>
          </cell>
          <cell r="E61">
            <v>23367</v>
          </cell>
          <cell r="F61" t="str">
            <v>โรงพยาบาลนาวังเฉลิมพระเกียรติ 80 พรรษา</v>
          </cell>
          <cell r="G61" t="str">
            <v>F2</v>
          </cell>
          <cell r="H61" t="str">
            <v>F31-60</v>
          </cell>
          <cell r="I61">
            <v>31</v>
          </cell>
          <cell r="J61">
            <v>30</v>
          </cell>
          <cell r="K61">
            <v>36979</v>
          </cell>
          <cell r="M61">
            <v>2292</v>
          </cell>
          <cell r="N61">
            <v>34687</v>
          </cell>
          <cell r="O61">
            <v>7</v>
          </cell>
          <cell r="P61">
            <v>8</v>
          </cell>
          <cell r="Q61">
            <v>9</v>
          </cell>
          <cell r="R61">
            <v>3</v>
          </cell>
          <cell r="S61">
            <v>4</v>
          </cell>
          <cell r="T61">
            <v>3</v>
          </cell>
          <cell r="U61">
            <v>3</v>
          </cell>
          <cell r="V61">
            <v>4</v>
          </cell>
          <cell r="W61">
            <v>5</v>
          </cell>
          <cell r="X61">
            <v>3</v>
          </cell>
          <cell r="Y61">
            <v>3</v>
          </cell>
          <cell r="Z61">
            <v>35</v>
          </cell>
          <cell r="AA61">
            <v>43</v>
          </cell>
          <cell r="AB61">
            <v>0</v>
          </cell>
          <cell r="AC61">
            <v>0</v>
          </cell>
          <cell r="AD61">
            <v>3</v>
          </cell>
          <cell r="AE61">
            <v>3</v>
          </cell>
          <cell r="AF61">
            <v>3</v>
          </cell>
          <cell r="AG61">
            <v>3</v>
          </cell>
          <cell r="AH61">
            <v>2</v>
          </cell>
          <cell r="AI61">
            <v>2</v>
          </cell>
          <cell r="AJ61">
            <v>10</v>
          </cell>
          <cell r="AK61">
            <v>12</v>
          </cell>
          <cell r="AL61">
            <v>2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1</v>
          </cell>
          <cell r="AT61">
            <v>1</v>
          </cell>
          <cell r="AU61">
            <v>0</v>
          </cell>
          <cell r="AV61">
            <v>0</v>
          </cell>
          <cell r="AW61">
            <v>3</v>
          </cell>
          <cell r="AX61">
            <v>3</v>
          </cell>
          <cell r="AY61">
            <v>3</v>
          </cell>
          <cell r="AZ61">
            <v>3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2</v>
          </cell>
          <cell r="BF61">
            <v>2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R61">
            <v>1</v>
          </cell>
          <cell r="BS61">
            <v>1</v>
          </cell>
          <cell r="BT61">
            <v>21</v>
          </cell>
          <cell r="BU61">
            <v>28</v>
          </cell>
          <cell r="BV61">
            <v>3</v>
          </cell>
          <cell r="BW61">
            <v>4</v>
          </cell>
          <cell r="BX61">
            <v>5</v>
          </cell>
          <cell r="BY61">
            <v>6</v>
          </cell>
          <cell r="BZ61">
            <v>5</v>
          </cell>
          <cell r="CA61">
            <v>6</v>
          </cell>
          <cell r="CB61">
            <v>1</v>
          </cell>
          <cell r="CC61">
            <v>1</v>
          </cell>
          <cell r="CD61">
            <v>2</v>
          </cell>
          <cell r="CE61">
            <v>2</v>
          </cell>
          <cell r="CG61">
            <v>1</v>
          </cell>
          <cell r="CH61">
            <v>1</v>
          </cell>
          <cell r="CI61" t="str">
            <v>0</v>
          </cell>
          <cell r="CJ61" t="str">
            <v>0</v>
          </cell>
          <cell r="CK61">
            <v>0</v>
          </cell>
          <cell r="CL61">
            <v>0</v>
          </cell>
          <cell r="CM61" t="str">
            <v>0</v>
          </cell>
          <cell r="CN61" t="str">
            <v>0</v>
          </cell>
          <cell r="CO61">
            <v>3</v>
          </cell>
          <cell r="CP61">
            <v>3</v>
          </cell>
          <cell r="CQ61" t="str">
            <v>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 t="str">
            <v>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</row>
        <row r="62">
          <cell r="B62" t="str">
            <v>รพช.โนนสัง</v>
          </cell>
          <cell r="C62">
            <v>8</v>
          </cell>
          <cell r="D62" t="str">
            <v>หนองบัวลำภู</v>
          </cell>
          <cell r="E62">
            <v>10992</v>
          </cell>
          <cell r="F62" t="str">
            <v>โรงพยาบาลโนนสัง</v>
          </cell>
          <cell r="G62" t="str">
            <v>F2</v>
          </cell>
          <cell r="H62" t="str">
            <v>F&lt;30</v>
          </cell>
          <cell r="I62">
            <v>24</v>
          </cell>
          <cell r="J62">
            <v>30</v>
          </cell>
          <cell r="K62">
            <v>64627</v>
          </cell>
          <cell r="M62">
            <v>7932</v>
          </cell>
          <cell r="N62">
            <v>56695</v>
          </cell>
          <cell r="O62">
            <v>14</v>
          </cell>
          <cell r="P62">
            <v>11</v>
          </cell>
          <cell r="Q62">
            <v>13</v>
          </cell>
          <cell r="R62">
            <v>5</v>
          </cell>
          <cell r="S62">
            <v>6</v>
          </cell>
          <cell r="T62">
            <v>3</v>
          </cell>
          <cell r="U62">
            <v>3</v>
          </cell>
          <cell r="V62">
            <v>5</v>
          </cell>
          <cell r="W62">
            <v>6</v>
          </cell>
          <cell r="X62">
            <v>3</v>
          </cell>
          <cell r="Y62">
            <v>4</v>
          </cell>
          <cell r="Z62">
            <v>37</v>
          </cell>
          <cell r="AA62">
            <v>46</v>
          </cell>
          <cell r="AB62">
            <v>0</v>
          </cell>
          <cell r="AC62">
            <v>0</v>
          </cell>
          <cell r="AD62">
            <v>3</v>
          </cell>
          <cell r="AE62">
            <v>3</v>
          </cell>
          <cell r="AF62">
            <v>4</v>
          </cell>
          <cell r="AG62">
            <v>5</v>
          </cell>
          <cell r="AH62">
            <v>1</v>
          </cell>
          <cell r="AI62">
            <v>2</v>
          </cell>
          <cell r="AJ62">
            <v>10</v>
          </cell>
          <cell r="AK62">
            <v>12</v>
          </cell>
          <cell r="AL62">
            <v>2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1</v>
          </cell>
          <cell r="AT62">
            <v>1</v>
          </cell>
          <cell r="AU62">
            <v>0</v>
          </cell>
          <cell r="AV62">
            <v>0</v>
          </cell>
          <cell r="AW62">
            <v>3</v>
          </cell>
          <cell r="AX62">
            <v>3</v>
          </cell>
          <cell r="AY62">
            <v>3</v>
          </cell>
          <cell r="AZ62">
            <v>3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2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R62">
            <v>1</v>
          </cell>
          <cell r="BS62">
            <v>1</v>
          </cell>
          <cell r="BT62">
            <v>16</v>
          </cell>
          <cell r="BU62">
            <v>22</v>
          </cell>
          <cell r="BV62">
            <v>2</v>
          </cell>
          <cell r="BW62">
            <v>2</v>
          </cell>
          <cell r="BX62">
            <v>4</v>
          </cell>
          <cell r="BY62">
            <v>5</v>
          </cell>
          <cell r="BZ62">
            <v>4</v>
          </cell>
          <cell r="CA62">
            <v>5</v>
          </cell>
          <cell r="CB62">
            <v>1</v>
          </cell>
          <cell r="CC62">
            <v>1</v>
          </cell>
          <cell r="CD62">
            <v>2</v>
          </cell>
          <cell r="CE62">
            <v>2</v>
          </cell>
          <cell r="CG62" t="str">
            <v>1</v>
          </cell>
          <cell r="CH62">
            <v>1</v>
          </cell>
          <cell r="CI62" t="str">
            <v>0</v>
          </cell>
          <cell r="CJ62" t="str">
            <v>0</v>
          </cell>
          <cell r="CK62">
            <v>0</v>
          </cell>
          <cell r="CL62">
            <v>0</v>
          </cell>
          <cell r="CM62" t="str">
            <v>0</v>
          </cell>
          <cell r="CN62" t="str">
            <v>0</v>
          </cell>
          <cell r="CO62">
            <v>3</v>
          </cell>
          <cell r="CP62">
            <v>3</v>
          </cell>
          <cell r="CQ62" t="str">
            <v>0</v>
          </cell>
          <cell r="CR62" t="str">
            <v>0</v>
          </cell>
          <cell r="CS62" t="str">
            <v>0</v>
          </cell>
          <cell r="CT62" t="str">
            <v>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 t="str">
            <v>0</v>
          </cell>
          <cell r="DA62" t="str">
            <v>0</v>
          </cell>
          <cell r="DB62" t="str">
            <v>0</v>
          </cell>
        </row>
        <row r="63">
          <cell r="B63" t="str">
            <v>รพช.ศรีบุญเรือง</v>
          </cell>
          <cell r="C63">
            <v>8</v>
          </cell>
          <cell r="D63" t="str">
            <v>หนองบัวลำภู</v>
          </cell>
          <cell r="E63">
            <v>10993</v>
          </cell>
          <cell r="F63" t="str">
            <v>โรงพยาบาลศรีบุญเรือง</v>
          </cell>
          <cell r="G63" t="str">
            <v>F1</v>
          </cell>
          <cell r="H63" t="str">
            <v>F31-60</v>
          </cell>
          <cell r="I63">
            <v>53</v>
          </cell>
          <cell r="J63">
            <v>60</v>
          </cell>
          <cell r="K63">
            <v>111118</v>
          </cell>
          <cell r="M63">
            <v>12005</v>
          </cell>
          <cell r="N63">
            <v>99113</v>
          </cell>
          <cell r="O63">
            <v>17</v>
          </cell>
          <cell r="P63">
            <v>17</v>
          </cell>
          <cell r="Q63">
            <v>21</v>
          </cell>
          <cell r="R63">
            <v>7</v>
          </cell>
          <cell r="S63">
            <v>8</v>
          </cell>
          <cell r="T63">
            <v>3</v>
          </cell>
          <cell r="U63">
            <v>3</v>
          </cell>
          <cell r="V63">
            <v>8</v>
          </cell>
          <cell r="W63">
            <v>10</v>
          </cell>
          <cell r="X63">
            <v>5</v>
          </cell>
          <cell r="Y63">
            <v>7</v>
          </cell>
          <cell r="Z63">
            <v>68</v>
          </cell>
          <cell r="AA63">
            <v>85</v>
          </cell>
          <cell r="AB63">
            <v>0</v>
          </cell>
          <cell r="AC63">
            <v>0</v>
          </cell>
          <cell r="AD63">
            <v>5</v>
          </cell>
          <cell r="AE63">
            <v>7</v>
          </cell>
          <cell r="AF63">
            <v>5</v>
          </cell>
          <cell r="AG63">
            <v>6</v>
          </cell>
          <cell r="AH63">
            <v>2</v>
          </cell>
          <cell r="AI63">
            <v>2</v>
          </cell>
          <cell r="AJ63">
            <v>10</v>
          </cell>
          <cell r="AK63">
            <v>12</v>
          </cell>
          <cell r="AL63">
            <v>2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2</v>
          </cell>
          <cell r="AT63">
            <v>2</v>
          </cell>
          <cell r="AU63">
            <v>0</v>
          </cell>
          <cell r="AV63">
            <v>0</v>
          </cell>
          <cell r="AW63">
            <v>3</v>
          </cell>
          <cell r="AX63">
            <v>3</v>
          </cell>
          <cell r="AY63">
            <v>3</v>
          </cell>
          <cell r="AZ63">
            <v>3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3</v>
          </cell>
          <cell r="BF63">
            <v>3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R63">
            <v>1</v>
          </cell>
          <cell r="BS63">
            <v>1</v>
          </cell>
          <cell r="BT63">
            <v>21</v>
          </cell>
          <cell r="BU63">
            <v>28</v>
          </cell>
          <cell r="BV63">
            <v>3</v>
          </cell>
          <cell r="BW63">
            <v>4</v>
          </cell>
          <cell r="BX63">
            <v>5</v>
          </cell>
          <cell r="BY63">
            <v>6</v>
          </cell>
          <cell r="BZ63">
            <v>5</v>
          </cell>
          <cell r="CA63">
            <v>6</v>
          </cell>
          <cell r="CB63">
            <v>1</v>
          </cell>
          <cell r="CC63">
            <v>1</v>
          </cell>
          <cell r="CD63">
            <v>2</v>
          </cell>
          <cell r="CE63">
            <v>2</v>
          </cell>
          <cell r="CG63">
            <v>1</v>
          </cell>
          <cell r="CH63">
            <v>1</v>
          </cell>
          <cell r="CI63" t="str">
            <v>0</v>
          </cell>
          <cell r="CJ63" t="str">
            <v>0</v>
          </cell>
          <cell r="CK63">
            <v>0</v>
          </cell>
          <cell r="CL63">
            <v>0</v>
          </cell>
          <cell r="CM63" t="str">
            <v>0</v>
          </cell>
          <cell r="CN63" t="str">
            <v>0</v>
          </cell>
          <cell r="CO63">
            <v>3</v>
          </cell>
          <cell r="CP63">
            <v>3</v>
          </cell>
          <cell r="CQ63" t="str">
            <v>0</v>
          </cell>
          <cell r="CR63" t="str">
            <v>0</v>
          </cell>
          <cell r="CS63" t="str">
            <v>0</v>
          </cell>
          <cell r="CT63" t="str">
            <v>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</row>
        <row r="64">
          <cell r="B64" t="str">
            <v>รพช.สุวรรณคูหา</v>
          </cell>
          <cell r="C64">
            <v>8</v>
          </cell>
          <cell r="D64" t="str">
            <v>หนองบัวลำภู</v>
          </cell>
          <cell r="E64">
            <v>10994</v>
          </cell>
          <cell r="F64" t="str">
            <v>โรงพยาบาลสุวรรณคูหา</v>
          </cell>
          <cell r="G64" t="str">
            <v>F2</v>
          </cell>
          <cell r="H64" t="str">
            <v>F31-60</v>
          </cell>
          <cell r="I64">
            <v>34</v>
          </cell>
          <cell r="J64">
            <v>30</v>
          </cell>
          <cell r="K64">
            <v>67715</v>
          </cell>
          <cell r="M64">
            <v>5335</v>
          </cell>
          <cell r="N64">
            <v>62380</v>
          </cell>
          <cell r="O64">
            <v>13</v>
          </cell>
          <cell r="P64">
            <v>12</v>
          </cell>
          <cell r="Q64">
            <v>15</v>
          </cell>
          <cell r="R64">
            <v>7</v>
          </cell>
          <cell r="S64">
            <v>8</v>
          </cell>
          <cell r="T64">
            <v>3</v>
          </cell>
          <cell r="U64">
            <v>3</v>
          </cell>
          <cell r="V64">
            <v>5</v>
          </cell>
          <cell r="W64">
            <v>7</v>
          </cell>
          <cell r="X64">
            <v>4</v>
          </cell>
          <cell r="Y64">
            <v>5</v>
          </cell>
          <cell r="Z64">
            <v>47</v>
          </cell>
          <cell r="AA64">
            <v>58</v>
          </cell>
          <cell r="AB64">
            <v>0</v>
          </cell>
          <cell r="AC64">
            <v>0</v>
          </cell>
          <cell r="AD64">
            <v>3</v>
          </cell>
          <cell r="AE64">
            <v>4</v>
          </cell>
          <cell r="AF64">
            <v>4</v>
          </cell>
          <cell r="AG64">
            <v>5</v>
          </cell>
          <cell r="AH64">
            <v>2</v>
          </cell>
          <cell r="AI64">
            <v>2</v>
          </cell>
          <cell r="AJ64">
            <v>10</v>
          </cell>
          <cell r="AK64">
            <v>12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1</v>
          </cell>
          <cell r="AT64">
            <v>1</v>
          </cell>
          <cell r="AU64">
            <v>0</v>
          </cell>
          <cell r="AV64">
            <v>0</v>
          </cell>
          <cell r="AW64">
            <v>3</v>
          </cell>
          <cell r="AX64">
            <v>3</v>
          </cell>
          <cell r="AY64">
            <v>3</v>
          </cell>
          <cell r="AZ64">
            <v>3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2</v>
          </cell>
          <cell r="BF64">
            <v>2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R64">
            <v>1</v>
          </cell>
          <cell r="BS64">
            <v>1</v>
          </cell>
          <cell r="BT64">
            <v>21</v>
          </cell>
          <cell r="BU64">
            <v>28</v>
          </cell>
          <cell r="BV64">
            <v>3</v>
          </cell>
          <cell r="BW64">
            <v>4</v>
          </cell>
          <cell r="BX64">
            <v>5</v>
          </cell>
          <cell r="BY64">
            <v>6</v>
          </cell>
          <cell r="BZ64">
            <v>5</v>
          </cell>
          <cell r="CA64">
            <v>6</v>
          </cell>
          <cell r="CB64">
            <v>1</v>
          </cell>
          <cell r="CC64">
            <v>1</v>
          </cell>
          <cell r="CD64">
            <v>2</v>
          </cell>
          <cell r="CE64">
            <v>2</v>
          </cell>
          <cell r="CG64">
            <v>1</v>
          </cell>
          <cell r="CH64">
            <v>1</v>
          </cell>
          <cell r="CI64" t="str">
            <v>0</v>
          </cell>
          <cell r="CJ64" t="str">
            <v>0</v>
          </cell>
          <cell r="CK64">
            <v>0</v>
          </cell>
          <cell r="CL64">
            <v>0</v>
          </cell>
          <cell r="CM64" t="str">
            <v>0</v>
          </cell>
          <cell r="CN64" t="str">
            <v>0</v>
          </cell>
          <cell r="CO64">
            <v>3</v>
          </cell>
          <cell r="CP64">
            <v>3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</row>
        <row r="65">
          <cell r="B65" t="str">
            <v>รพช.กู่แก้ว</v>
          </cell>
          <cell r="C65">
            <v>8</v>
          </cell>
          <cell r="D65" t="str">
            <v>อุดรธานี</v>
          </cell>
          <cell r="E65">
            <v>25058</v>
          </cell>
          <cell r="F65" t="str">
            <v>โรงพยาบาลกู่แก้ว</v>
          </cell>
          <cell r="G65" t="str">
            <v>F3</v>
          </cell>
          <cell r="H65" t="str">
            <v>F&lt;30</v>
          </cell>
          <cell r="I65">
            <v>0</v>
          </cell>
          <cell r="J65" t="str">
            <v>-</v>
          </cell>
          <cell r="K65">
            <v>22816</v>
          </cell>
          <cell r="M65">
            <v>2696</v>
          </cell>
          <cell r="N65">
            <v>20120</v>
          </cell>
          <cell r="O65">
            <v>5</v>
          </cell>
          <cell r="P65">
            <v>3</v>
          </cell>
          <cell r="Q65">
            <v>3</v>
          </cell>
          <cell r="R65">
            <v>2</v>
          </cell>
          <cell r="S65">
            <v>3</v>
          </cell>
          <cell r="T65">
            <v>3</v>
          </cell>
          <cell r="U65">
            <v>3</v>
          </cell>
          <cell r="V65">
            <v>2</v>
          </cell>
          <cell r="W65">
            <v>2</v>
          </cell>
          <cell r="X65">
            <v>2</v>
          </cell>
          <cell r="Y65">
            <v>2</v>
          </cell>
          <cell r="Z65">
            <v>24</v>
          </cell>
          <cell r="AA65">
            <v>30</v>
          </cell>
          <cell r="AB65">
            <v>0</v>
          </cell>
          <cell r="AC65">
            <v>0</v>
          </cell>
          <cell r="AD65">
            <v>3</v>
          </cell>
          <cell r="AE65">
            <v>3</v>
          </cell>
          <cell r="AF65">
            <v>2</v>
          </cell>
          <cell r="AG65">
            <v>3</v>
          </cell>
          <cell r="AH65">
            <v>1</v>
          </cell>
          <cell r="AI65">
            <v>2</v>
          </cell>
          <cell r="AJ65">
            <v>10</v>
          </cell>
          <cell r="AK65">
            <v>12</v>
          </cell>
          <cell r="AL65">
            <v>2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1</v>
          </cell>
          <cell r="AT65">
            <v>1</v>
          </cell>
          <cell r="AU65">
            <v>0</v>
          </cell>
          <cell r="AV65">
            <v>0</v>
          </cell>
          <cell r="AW65">
            <v>3</v>
          </cell>
          <cell r="AX65">
            <v>3</v>
          </cell>
          <cell r="AY65">
            <v>3</v>
          </cell>
          <cell r="AZ65">
            <v>3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1</v>
          </cell>
          <cell r="BF65">
            <v>1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R65">
            <v>1</v>
          </cell>
          <cell r="BS65">
            <v>1</v>
          </cell>
          <cell r="BT65">
            <v>16</v>
          </cell>
          <cell r="BU65">
            <v>22</v>
          </cell>
          <cell r="BV65">
            <v>2</v>
          </cell>
          <cell r="BW65">
            <v>2</v>
          </cell>
          <cell r="BX65">
            <v>4</v>
          </cell>
          <cell r="BY65">
            <v>5</v>
          </cell>
          <cell r="BZ65">
            <v>4</v>
          </cell>
          <cell r="CA65">
            <v>5</v>
          </cell>
          <cell r="CB65">
            <v>1</v>
          </cell>
          <cell r="CC65">
            <v>1</v>
          </cell>
          <cell r="CD65">
            <v>2</v>
          </cell>
          <cell r="CE65">
            <v>2</v>
          </cell>
          <cell r="CG65" t="str">
            <v>1</v>
          </cell>
          <cell r="CH65">
            <v>1</v>
          </cell>
          <cell r="CI65" t="str">
            <v>0</v>
          </cell>
          <cell r="CJ65" t="str">
            <v>0</v>
          </cell>
          <cell r="CK65">
            <v>0</v>
          </cell>
          <cell r="CL65">
            <v>0</v>
          </cell>
          <cell r="CM65" t="str">
            <v>0</v>
          </cell>
          <cell r="CN65" t="str">
            <v>0</v>
          </cell>
          <cell r="CO65">
            <v>3</v>
          </cell>
          <cell r="CP65">
            <v>3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</row>
        <row r="66">
          <cell r="B66" t="str">
            <v>รพช.ประจักษ์ศิลปาคม</v>
          </cell>
          <cell r="C66">
            <v>8</v>
          </cell>
          <cell r="D66" t="str">
            <v>อุดรธานี</v>
          </cell>
          <cell r="E66">
            <v>25059</v>
          </cell>
          <cell r="F66" t="str">
            <v>โรงพยาบาลประจักษ์ศิลปาคม</v>
          </cell>
          <cell r="G66" t="str">
            <v>F3</v>
          </cell>
          <cell r="H66" t="str">
            <v>F&lt;30</v>
          </cell>
          <cell r="I66">
            <v>0</v>
          </cell>
          <cell r="J66" t="str">
            <v>-</v>
          </cell>
          <cell r="K66">
            <v>25675</v>
          </cell>
          <cell r="M66">
            <v>2322</v>
          </cell>
          <cell r="N66">
            <v>23353</v>
          </cell>
          <cell r="O66">
            <v>4</v>
          </cell>
          <cell r="P66">
            <v>3</v>
          </cell>
          <cell r="Q66">
            <v>3</v>
          </cell>
          <cell r="R66">
            <v>2</v>
          </cell>
          <cell r="S66">
            <v>3</v>
          </cell>
          <cell r="T66">
            <v>3</v>
          </cell>
          <cell r="U66">
            <v>3</v>
          </cell>
          <cell r="V66">
            <v>2</v>
          </cell>
          <cell r="W66">
            <v>2</v>
          </cell>
          <cell r="X66">
            <v>2</v>
          </cell>
          <cell r="Y66">
            <v>2</v>
          </cell>
          <cell r="Z66">
            <v>24</v>
          </cell>
          <cell r="AA66">
            <v>30</v>
          </cell>
          <cell r="AB66">
            <v>0</v>
          </cell>
          <cell r="AC66">
            <v>0</v>
          </cell>
          <cell r="AD66">
            <v>3</v>
          </cell>
          <cell r="AE66">
            <v>3</v>
          </cell>
          <cell r="AF66">
            <v>2</v>
          </cell>
          <cell r="AG66">
            <v>3</v>
          </cell>
          <cell r="AH66">
            <v>1</v>
          </cell>
          <cell r="AI66">
            <v>2</v>
          </cell>
          <cell r="AJ66">
            <v>10</v>
          </cell>
          <cell r="AK66">
            <v>12</v>
          </cell>
          <cell r="AL66">
            <v>2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1</v>
          </cell>
          <cell r="AT66">
            <v>1</v>
          </cell>
          <cell r="AU66">
            <v>0</v>
          </cell>
          <cell r="AV66">
            <v>0</v>
          </cell>
          <cell r="AW66">
            <v>3</v>
          </cell>
          <cell r="AX66">
            <v>3</v>
          </cell>
          <cell r="AY66">
            <v>3</v>
          </cell>
          <cell r="AZ66">
            <v>3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R66">
            <v>1</v>
          </cell>
          <cell r="BS66">
            <v>1</v>
          </cell>
          <cell r="BT66">
            <v>16</v>
          </cell>
          <cell r="BU66">
            <v>22</v>
          </cell>
          <cell r="BV66">
            <v>2</v>
          </cell>
          <cell r="BW66">
            <v>2</v>
          </cell>
          <cell r="BX66">
            <v>4</v>
          </cell>
          <cell r="BY66">
            <v>5</v>
          </cell>
          <cell r="BZ66">
            <v>4</v>
          </cell>
          <cell r="CA66">
            <v>5</v>
          </cell>
          <cell r="CB66">
            <v>1</v>
          </cell>
          <cell r="CC66">
            <v>1</v>
          </cell>
          <cell r="CD66">
            <v>2</v>
          </cell>
          <cell r="CE66">
            <v>2</v>
          </cell>
          <cell r="CG66" t="str">
            <v>1</v>
          </cell>
          <cell r="CH66">
            <v>1</v>
          </cell>
          <cell r="CI66" t="str">
            <v>0</v>
          </cell>
          <cell r="CJ66" t="str">
            <v>0</v>
          </cell>
          <cell r="CK66">
            <v>0</v>
          </cell>
          <cell r="CL66">
            <v>0</v>
          </cell>
          <cell r="CM66" t="str">
            <v>0</v>
          </cell>
          <cell r="CN66" t="str">
            <v>0</v>
          </cell>
          <cell r="CO66">
            <v>3</v>
          </cell>
          <cell r="CP66">
            <v>3</v>
          </cell>
          <cell r="CQ66" t="str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</row>
        <row r="67">
          <cell r="B67" t="str">
            <v>รพช.กุดจับ</v>
          </cell>
          <cell r="C67">
            <v>8</v>
          </cell>
          <cell r="D67" t="str">
            <v>อุดรธานี</v>
          </cell>
          <cell r="E67">
            <v>11013</v>
          </cell>
          <cell r="F67" t="str">
            <v>โรงพยาบาลกุดจับ</v>
          </cell>
          <cell r="G67" t="str">
            <v>F2</v>
          </cell>
          <cell r="H67" t="str">
            <v>F31-60</v>
          </cell>
          <cell r="I67">
            <v>31</v>
          </cell>
          <cell r="J67">
            <v>30</v>
          </cell>
          <cell r="K67">
            <v>67446</v>
          </cell>
          <cell r="M67">
            <v>8061</v>
          </cell>
          <cell r="N67">
            <v>59385</v>
          </cell>
          <cell r="O67">
            <v>10</v>
          </cell>
          <cell r="P67">
            <v>12</v>
          </cell>
          <cell r="Q67">
            <v>15</v>
          </cell>
          <cell r="R67">
            <v>5</v>
          </cell>
          <cell r="S67">
            <v>6</v>
          </cell>
          <cell r="T67">
            <v>3</v>
          </cell>
          <cell r="U67">
            <v>3</v>
          </cell>
          <cell r="V67">
            <v>6</v>
          </cell>
          <cell r="W67">
            <v>7</v>
          </cell>
          <cell r="X67">
            <v>4</v>
          </cell>
          <cell r="Y67">
            <v>5</v>
          </cell>
          <cell r="Z67">
            <v>42</v>
          </cell>
          <cell r="AA67">
            <v>53</v>
          </cell>
          <cell r="AB67">
            <v>0</v>
          </cell>
          <cell r="AC67">
            <v>0</v>
          </cell>
          <cell r="AD67">
            <v>5</v>
          </cell>
          <cell r="AE67">
            <v>6</v>
          </cell>
          <cell r="AF67">
            <v>3</v>
          </cell>
          <cell r="AG67">
            <v>4</v>
          </cell>
          <cell r="AH67">
            <v>2</v>
          </cell>
          <cell r="AI67">
            <v>2</v>
          </cell>
          <cell r="AJ67">
            <v>10</v>
          </cell>
          <cell r="AK67">
            <v>12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0</v>
          </cell>
          <cell r="AW67">
            <v>3</v>
          </cell>
          <cell r="AX67">
            <v>3</v>
          </cell>
          <cell r="AY67">
            <v>3</v>
          </cell>
          <cell r="AZ67">
            <v>3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2</v>
          </cell>
          <cell r="BF67">
            <v>2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R67">
            <v>1</v>
          </cell>
          <cell r="BS67">
            <v>1</v>
          </cell>
          <cell r="BT67">
            <v>21</v>
          </cell>
          <cell r="BU67">
            <v>28</v>
          </cell>
          <cell r="BV67">
            <v>3</v>
          </cell>
          <cell r="BW67">
            <v>4</v>
          </cell>
          <cell r="BX67">
            <v>5</v>
          </cell>
          <cell r="BY67">
            <v>6</v>
          </cell>
          <cell r="BZ67">
            <v>5</v>
          </cell>
          <cell r="CA67">
            <v>6</v>
          </cell>
          <cell r="CB67">
            <v>1</v>
          </cell>
          <cell r="CC67">
            <v>1</v>
          </cell>
          <cell r="CD67">
            <v>2</v>
          </cell>
          <cell r="CE67">
            <v>2</v>
          </cell>
          <cell r="CG67">
            <v>1</v>
          </cell>
          <cell r="CH67">
            <v>1</v>
          </cell>
          <cell r="CI67" t="str">
            <v>0</v>
          </cell>
          <cell r="CJ67" t="str">
            <v>0</v>
          </cell>
          <cell r="CK67">
            <v>0</v>
          </cell>
          <cell r="CL67">
            <v>0</v>
          </cell>
          <cell r="CM67" t="str">
            <v>0</v>
          </cell>
          <cell r="CN67" t="str">
            <v>0</v>
          </cell>
          <cell r="CO67">
            <v>3</v>
          </cell>
          <cell r="CP67">
            <v>3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</row>
        <row r="68">
          <cell r="B68" t="str">
            <v>รพช.ไชยวาน</v>
          </cell>
          <cell r="C68">
            <v>8</v>
          </cell>
          <cell r="D68" t="str">
            <v>อุดรธานี</v>
          </cell>
          <cell r="E68">
            <v>11020</v>
          </cell>
          <cell r="F68" t="str">
            <v>โรงพยาบาลไชยวาน</v>
          </cell>
          <cell r="G68" t="str">
            <v>F2</v>
          </cell>
          <cell r="H68" t="str">
            <v>F&lt;30</v>
          </cell>
          <cell r="I68">
            <v>16</v>
          </cell>
          <cell r="J68">
            <v>30</v>
          </cell>
          <cell r="K68">
            <v>40371</v>
          </cell>
          <cell r="M68">
            <v>9848</v>
          </cell>
          <cell r="N68">
            <v>30523</v>
          </cell>
          <cell r="O68">
            <v>4</v>
          </cell>
          <cell r="P68">
            <v>7</v>
          </cell>
          <cell r="Q68">
            <v>8</v>
          </cell>
          <cell r="R68">
            <v>2</v>
          </cell>
          <cell r="S68">
            <v>3</v>
          </cell>
          <cell r="T68">
            <v>3</v>
          </cell>
          <cell r="U68">
            <v>3</v>
          </cell>
          <cell r="V68">
            <v>4</v>
          </cell>
          <cell r="W68">
            <v>5</v>
          </cell>
          <cell r="X68">
            <v>3</v>
          </cell>
          <cell r="Y68">
            <v>3</v>
          </cell>
          <cell r="Z68">
            <v>32</v>
          </cell>
          <cell r="AA68">
            <v>40</v>
          </cell>
          <cell r="AB68">
            <v>0</v>
          </cell>
          <cell r="AC68">
            <v>0</v>
          </cell>
          <cell r="AD68">
            <v>3</v>
          </cell>
          <cell r="AE68">
            <v>3</v>
          </cell>
          <cell r="AF68">
            <v>2</v>
          </cell>
          <cell r="AG68">
            <v>3</v>
          </cell>
          <cell r="AH68">
            <v>1</v>
          </cell>
          <cell r="AI68">
            <v>2</v>
          </cell>
          <cell r="AJ68">
            <v>10</v>
          </cell>
          <cell r="AK68">
            <v>12</v>
          </cell>
          <cell r="AL68">
            <v>2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>
            <v>3</v>
          </cell>
          <cell r="AX68">
            <v>3</v>
          </cell>
          <cell r="AY68">
            <v>3</v>
          </cell>
          <cell r="AZ68">
            <v>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2</v>
          </cell>
          <cell r="BF68">
            <v>2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R68">
            <v>1</v>
          </cell>
          <cell r="BS68">
            <v>1</v>
          </cell>
          <cell r="BT68">
            <v>16</v>
          </cell>
          <cell r="BU68">
            <v>22</v>
          </cell>
          <cell r="BV68">
            <v>2</v>
          </cell>
          <cell r="BW68">
            <v>2</v>
          </cell>
          <cell r="BX68">
            <v>4</v>
          </cell>
          <cell r="BY68">
            <v>5</v>
          </cell>
          <cell r="BZ68">
            <v>4</v>
          </cell>
          <cell r="CA68">
            <v>5</v>
          </cell>
          <cell r="CB68">
            <v>1</v>
          </cell>
          <cell r="CC68">
            <v>1</v>
          </cell>
          <cell r="CD68">
            <v>2</v>
          </cell>
          <cell r="CE68">
            <v>2</v>
          </cell>
          <cell r="CG68" t="str">
            <v>1</v>
          </cell>
          <cell r="CH68">
            <v>1</v>
          </cell>
          <cell r="CI68" t="str">
            <v>0</v>
          </cell>
          <cell r="CJ68" t="str">
            <v>0</v>
          </cell>
          <cell r="CK68">
            <v>0</v>
          </cell>
          <cell r="CL68">
            <v>0</v>
          </cell>
          <cell r="CM68" t="str">
            <v>0</v>
          </cell>
          <cell r="CN68" t="str">
            <v>0</v>
          </cell>
          <cell r="CO68">
            <v>3</v>
          </cell>
          <cell r="CP68">
            <v>3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</row>
        <row r="69">
          <cell r="B69" t="str">
            <v>รพช.ทุ่งฝน</v>
          </cell>
          <cell r="C69">
            <v>8</v>
          </cell>
          <cell r="D69" t="str">
            <v>อุดรธานี</v>
          </cell>
          <cell r="E69">
            <v>11019</v>
          </cell>
          <cell r="F69" t="str">
            <v>โรงพยาบาลทุ่งฝน</v>
          </cell>
          <cell r="G69" t="str">
            <v>F2</v>
          </cell>
          <cell r="H69" t="str">
            <v>F&lt;30</v>
          </cell>
          <cell r="I69">
            <v>13</v>
          </cell>
          <cell r="J69">
            <v>30</v>
          </cell>
          <cell r="K69">
            <v>33131</v>
          </cell>
          <cell r="M69">
            <v>9409</v>
          </cell>
          <cell r="N69">
            <v>23722</v>
          </cell>
          <cell r="O69">
            <v>6</v>
          </cell>
          <cell r="P69">
            <v>7</v>
          </cell>
          <cell r="Q69">
            <v>8</v>
          </cell>
          <cell r="R69">
            <v>3</v>
          </cell>
          <cell r="S69">
            <v>4</v>
          </cell>
          <cell r="T69">
            <v>3</v>
          </cell>
          <cell r="U69">
            <v>3</v>
          </cell>
          <cell r="V69">
            <v>4</v>
          </cell>
          <cell r="W69">
            <v>5</v>
          </cell>
          <cell r="X69">
            <v>3</v>
          </cell>
          <cell r="Y69">
            <v>3</v>
          </cell>
          <cell r="Z69">
            <v>32</v>
          </cell>
          <cell r="AA69">
            <v>40</v>
          </cell>
          <cell r="AB69">
            <v>0</v>
          </cell>
          <cell r="AC69">
            <v>0</v>
          </cell>
          <cell r="AD69">
            <v>3</v>
          </cell>
          <cell r="AE69">
            <v>3</v>
          </cell>
          <cell r="AF69">
            <v>3</v>
          </cell>
          <cell r="AG69">
            <v>3</v>
          </cell>
          <cell r="AH69">
            <v>1</v>
          </cell>
          <cell r="AI69">
            <v>2</v>
          </cell>
          <cell r="AJ69">
            <v>10</v>
          </cell>
          <cell r="AK69">
            <v>12</v>
          </cell>
          <cell r="AL69">
            <v>2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1</v>
          </cell>
          <cell r="AU69">
            <v>0</v>
          </cell>
          <cell r="AV69">
            <v>0</v>
          </cell>
          <cell r="AW69">
            <v>3</v>
          </cell>
          <cell r="AX69">
            <v>3</v>
          </cell>
          <cell r="AY69">
            <v>3</v>
          </cell>
          <cell r="AZ69">
            <v>3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2</v>
          </cell>
          <cell r="BF69">
            <v>2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R69">
            <v>1</v>
          </cell>
          <cell r="BS69">
            <v>1</v>
          </cell>
          <cell r="BT69">
            <v>16</v>
          </cell>
          <cell r="BU69">
            <v>22</v>
          </cell>
          <cell r="BV69">
            <v>2</v>
          </cell>
          <cell r="BW69">
            <v>2</v>
          </cell>
          <cell r="BX69">
            <v>4</v>
          </cell>
          <cell r="BY69">
            <v>5</v>
          </cell>
          <cell r="BZ69">
            <v>4</v>
          </cell>
          <cell r="CA69">
            <v>5</v>
          </cell>
          <cell r="CB69">
            <v>1</v>
          </cell>
          <cell r="CC69">
            <v>1</v>
          </cell>
          <cell r="CD69">
            <v>2</v>
          </cell>
          <cell r="CE69">
            <v>2</v>
          </cell>
          <cell r="CG69" t="str">
            <v>1</v>
          </cell>
          <cell r="CH69">
            <v>1</v>
          </cell>
          <cell r="CI69" t="str">
            <v>0</v>
          </cell>
          <cell r="CJ69" t="str">
            <v>0</v>
          </cell>
          <cell r="CK69">
            <v>0</v>
          </cell>
          <cell r="CL69">
            <v>0</v>
          </cell>
          <cell r="CM69" t="str">
            <v>0</v>
          </cell>
          <cell r="CN69" t="str">
            <v>0</v>
          </cell>
          <cell r="CO69">
            <v>3</v>
          </cell>
          <cell r="CP69">
            <v>3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</row>
        <row r="70">
          <cell r="B70" t="str">
            <v>รพช.นายูง</v>
          </cell>
          <cell r="C70">
            <v>8</v>
          </cell>
          <cell r="D70" t="str">
            <v>อุดรธานี</v>
          </cell>
          <cell r="E70">
            <v>11028</v>
          </cell>
          <cell r="F70" t="str">
            <v>โรงพยาบาลนายูง</v>
          </cell>
          <cell r="G70" t="str">
            <v>F2</v>
          </cell>
          <cell r="H70" t="str">
            <v>F&lt;30</v>
          </cell>
          <cell r="I70">
            <v>11</v>
          </cell>
          <cell r="J70">
            <v>30</v>
          </cell>
          <cell r="K70">
            <v>29811</v>
          </cell>
          <cell r="M70">
            <v>3672</v>
          </cell>
          <cell r="N70">
            <v>26139</v>
          </cell>
          <cell r="O70">
            <v>9</v>
          </cell>
          <cell r="P70">
            <v>6</v>
          </cell>
          <cell r="Q70">
            <v>7</v>
          </cell>
          <cell r="R70">
            <v>3</v>
          </cell>
          <cell r="S70">
            <v>4</v>
          </cell>
          <cell r="T70">
            <v>3</v>
          </cell>
          <cell r="U70">
            <v>3</v>
          </cell>
          <cell r="V70">
            <v>3</v>
          </cell>
          <cell r="W70">
            <v>4</v>
          </cell>
          <cell r="X70">
            <v>2</v>
          </cell>
          <cell r="Y70">
            <v>3</v>
          </cell>
          <cell r="Z70">
            <v>32</v>
          </cell>
          <cell r="AA70">
            <v>40</v>
          </cell>
          <cell r="AB70">
            <v>0</v>
          </cell>
          <cell r="AC70">
            <v>0</v>
          </cell>
          <cell r="AD70">
            <v>3</v>
          </cell>
          <cell r="AE70">
            <v>3</v>
          </cell>
          <cell r="AF70">
            <v>3</v>
          </cell>
          <cell r="AG70">
            <v>4</v>
          </cell>
          <cell r="AH70">
            <v>1</v>
          </cell>
          <cell r="AI70">
            <v>2</v>
          </cell>
          <cell r="AJ70">
            <v>10</v>
          </cell>
          <cell r="AK70">
            <v>12</v>
          </cell>
          <cell r="AL70">
            <v>2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1</v>
          </cell>
          <cell r="AT70">
            <v>1</v>
          </cell>
          <cell r="AU70">
            <v>0</v>
          </cell>
          <cell r="AV70">
            <v>0</v>
          </cell>
          <cell r="AW70">
            <v>3</v>
          </cell>
          <cell r="AX70">
            <v>3</v>
          </cell>
          <cell r="AY70">
            <v>3</v>
          </cell>
          <cell r="AZ70">
            <v>3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2</v>
          </cell>
          <cell r="BF70">
            <v>2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R70">
            <v>1</v>
          </cell>
          <cell r="BS70">
            <v>1</v>
          </cell>
          <cell r="BT70">
            <v>16</v>
          </cell>
          <cell r="BU70">
            <v>22</v>
          </cell>
          <cell r="BV70">
            <v>2</v>
          </cell>
          <cell r="BW70">
            <v>2</v>
          </cell>
          <cell r="BX70">
            <v>4</v>
          </cell>
          <cell r="BY70">
            <v>5</v>
          </cell>
          <cell r="BZ70">
            <v>4</v>
          </cell>
          <cell r="CA70">
            <v>5</v>
          </cell>
          <cell r="CB70">
            <v>1</v>
          </cell>
          <cell r="CC70">
            <v>1</v>
          </cell>
          <cell r="CD70">
            <v>2</v>
          </cell>
          <cell r="CE70">
            <v>2</v>
          </cell>
          <cell r="CG70" t="str">
            <v>1</v>
          </cell>
          <cell r="CH70">
            <v>1</v>
          </cell>
          <cell r="CI70" t="str">
            <v>0</v>
          </cell>
          <cell r="CJ70" t="str">
            <v>0</v>
          </cell>
          <cell r="CK70">
            <v>0</v>
          </cell>
          <cell r="CL70">
            <v>0</v>
          </cell>
          <cell r="CM70" t="str">
            <v>0</v>
          </cell>
          <cell r="CN70" t="str">
            <v>0</v>
          </cell>
          <cell r="CO70">
            <v>3</v>
          </cell>
          <cell r="CP70">
            <v>3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</row>
        <row r="71">
          <cell r="B71" t="str">
            <v>รพช.น้ำโสม</v>
          </cell>
          <cell r="C71">
            <v>8</v>
          </cell>
          <cell r="D71" t="str">
            <v>อุดรธานี</v>
          </cell>
          <cell r="E71">
            <v>11024</v>
          </cell>
          <cell r="F71" t="str">
            <v>โรงพยาบาลน้ำโสม</v>
          </cell>
          <cell r="G71" t="str">
            <v>F2</v>
          </cell>
          <cell r="H71" t="str">
            <v>F61-90</v>
          </cell>
          <cell r="I71">
            <v>62</v>
          </cell>
          <cell r="J71">
            <v>60</v>
          </cell>
          <cell r="K71">
            <v>61744</v>
          </cell>
          <cell r="M71">
            <v>15985</v>
          </cell>
          <cell r="N71">
            <v>45759</v>
          </cell>
          <cell r="O71">
            <v>9</v>
          </cell>
          <cell r="P71">
            <v>14</v>
          </cell>
          <cell r="Q71">
            <v>17</v>
          </cell>
          <cell r="R71">
            <v>5</v>
          </cell>
          <cell r="S71">
            <v>7</v>
          </cell>
          <cell r="T71">
            <v>3</v>
          </cell>
          <cell r="U71">
            <v>3</v>
          </cell>
          <cell r="V71">
            <v>6</v>
          </cell>
          <cell r="W71">
            <v>8</v>
          </cell>
          <cell r="X71">
            <v>5</v>
          </cell>
          <cell r="Y71">
            <v>6</v>
          </cell>
          <cell r="Z71">
            <v>72</v>
          </cell>
          <cell r="AA71">
            <v>90</v>
          </cell>
          <cell r="AB71">
            <v>0</v>
          </cell>
          <cell r="AC71">
            <v>0</v>
          </cell>
          <cell r="AD71">
            <v>4</v>
          </cell>
          <cell r="AE71">
            <v>5</v>
          </cell>
          <cell r="AF71">
            <v>4</v>
          </cell>
          <cell r="AG71">
            <v>4</v>
          </cell>
          <cell r="AH71">
            <v>2</v>
          </cell>
          <cell r="AI71">
            <v>2</v>
          </cell>
          <cell r="AJ71">
            <v>10</v>
          </cell>
          <cell r="AK71">
            <v>12</v>
          </cell>
          <cell r="AL71">
            <v>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1</v>
          </cell>
          <cell r="AT71">
            <v>1</v>
          </cell>
          <cell r="AU71">
            <v>0</v>
          </cell>
          <cell r="AV71">
            <v>0</v>
          </cell>
          <cell r="AW71">
            <v>3</v>
          </cell>
          <cell r="AX71">
            <v>3</v>
          </cell>
          <cell r="AY71">
            <v>3</v>
          </cell>
          <cell r="AZ71">
            <v>3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2</v>
          </cell>
          <cell r="BF71">
            <v>2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R71">
            <v>1</v>
          </cell>
          <cell r="BS71">
            <v>1</v>
          </cell>
          <cell r="BT71">
            <v>27</v>
          </cell>
          <cell r="BU71">
            <v>35</v>
          </cell>
          <cell r="BV71">
            <v>4</v>
          </cell>
          <cell r="BW71">
            <v>5</v>
          </cell>
          <cell r="BX71">
            <v>6</v>
          </cell>
          <cell r="BY71">
            <v>7</v>
          </cell>
          <cell r="BZ71">
            <v>7</v>
          </cell>
          <cell r="CA71">
            <v>9</v>
          </cell>
          <cell r="CB71">
            <v>2</v>
          </cell>
          <cell r="CC71">
            <v>2</v>
          </cell>
          <cell r="CD71">
            <v>3</v>
          </cell>
          <cell r="CE71">
            <v>4</v>
          </cell>
          <cell r="CG71">
            <v>2</v>
          </cell>
          <cell r="CH71">
            <v>2</v>
          </cell>
          <cell r="CI71" t="str">
            <v>0</v>
          </cell>
          <cell r="CJ71" t="str">
            <v>0</v>
          </cell>
          <cell r="CK71">
            <v>0</v>
          </cell>
          <cell r="CL71">
            <v>0</v>
          </cell>
          <cell r="CM71" t="str">
            <v>0</v>
          </cell>
          <cell r="CN71" t="str">
            <v>0</v>
          </cell>
          <cell r="CO71" t="str">
            <v>3</v>
          </cell>
          <cell r="CP71" t="str">
            <v>3</v>
          </cell>
          <cell r="CQ71" t="str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 t="str">
            <v>0</v>
          </cell>
          <cell r="DA71" t="str">
            <v>0</v>
          </cell>
          <cell r="DB71" t="str">
            <v>0</v>
          </cell>
        </row>
        <row r="72">
          <cell r="B72" t="str">
            <v>รพช.โนนสะอาด</v>
          </cell>
          <cell r="C72">
            <v>8</v>
          </cell>
          <cell r="D72" t="str">
            <v>อุดรธานี</v>
          </cell>
          <cell r="E72">
            <v>11017</v>
          </cell>
          <cell r="F72" t="str">
            <v>โรงพยาบาลโนนสะอาด</v>
          </cell>
          <cell r="G72" t="str">
            <v>F2</v>
          </cell>
          <cell r="H72" t="str">
            <v>F31-60</v>
          </cell>
          <cell r="I72">
            <v>46</v>
          </cell>
          <cell r="J72">
            <v>30</v>
          </cell>
          <cell r="K72">
            <v>51753</v>
          </cell>
          <cell r="M72">
            <v>6627</v>
          </cell>
          <cell r="N72">
            <v>45126</v>
          </cell>
          <cell r="O72">
            <v>9</v>
          </cell>
          <cell r="P72">
            <v>10</v>
          </cell>
          <cell r="Q72">
            <v>12</v>
          </cell>
          <cell r="R72">
            <v>3</v>
          </cell>
          <cell r="S72">
            <v>4</v>
          </cell>
          <cell r="T72">
            <v>3</v>
          </cell>
          <cell r="U72">
            <v>3</v>
          </cell>
          <cell r="V72">
            <v>5</v>
          </cell>
          <cell r="W72">
            <v>6</v>
          </cell>
          <cell r="X72">
            <v>4</v>
          </cell>
          <cell r="Y72">
            <v>4</v>
          </cell>
          <cell r="Z72">
            <v>40</v>
          </cell>
          <cell r="AA72">
            <v>50</v>
          </cell>
          <cell r="AB72">
            <v>0</v>
          </cell>
          <cell r="AC72">
            <v>0</v>
          </cell>
          <cell r="AD72">
            <v>3</v>
          </cell>
          <cell r="AE72">
            <v>3</v>
          </cell>
          <cell r="AF72">
            <v>4</v>
          </cell>
          <cell r="AG72">
            <v>5</v>
          </cell>
          <cell r="AH72">
            <v>2</v>
          </cell>
          <cell r="AI72">
            <v>2</v>
          </cell>
          <cell r="AJ72">
            <v>10</v>
          </cell>
          <cell r="AK72">
            <v>12</v>
          </cell>
          <cell r="AL72">
            <v>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1</v>
          </cell>
          <cell r="AT72">
            <v>1</v>
          </cell>
          <cell r="AU72">
            <v>0</v>
          </cell>
          <cell r="AV72">
            <v>0</v>
          </cell>
          <cell r="AW72">
            <v>3</v>
          </cell>
          <cell r="AX72">
            <v>3</v>
          </cell>
          <cell r="AY72">
            <v>3</v>
          </cell>
          <cell r="AZ72">
            <v>3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2</v>
          </cell>
          <cell r="BF72">
            <v>2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R72">
            <v>1</v>
          </cell>
          <cell r="BS72">
            <v>1</v>
          </cell>
          <cell r="BT72">
            <v>21</v>
          </cell>
          <cell r="BU72">
            <v>28</v>
          </cell>
          <cell r="BV72">
            <v>3</v>
          </cell>
          <cell r="BW72">
            <v>4</v>
          </cell>
          <cell r="BX72">
            <v>5</v>
          </cell>
          <cell r="BY72">
            <v>6</v>
          </cell>
          <cell r="BZ72">
            <v>5</v>
          </cell>
          <cell r="CA72">
            <v>6</v>
          </cell>
          <cell r="CB72">
            <v>1</v>
          </cell>
          <cell r="CC72">
            <v>1</v>
          </cell>
          <cell r="CD72">
            <v>2</v>
          </cell>
          <cell r="CE72">
            <v>2</v>
          </cell>
          <cell r="CG72">
            <v>1</v>
          </cell>
          <cell r="CH72">
            <v>1</v>
          </cell>
          <cell r="CI72" t="str">
            <v>0</v>
          </cell>
          <cell r="CJ72" t="str">
            <v>0</v>
          </cell>
          <cell r="CK72">
            <v>0</v>
          </cell>
          <cell r="CL72">
            <v>0</v>
          </cell>
          <cell r="CM72" t="str">
            <v>0</v>
          </cell>
          <cell r="CN72" t="str">
            <v>0</v>
          </cell>
          <cell r="CO72">
            <v>3</v>
          </cell>
          <cell r="CP72">
            <v>3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</row>
        <row r="73">
          <cell r="B73" t="str">
            <v>รพช.บ้านผือ</v>
          </cell>
          <cell r="C73">
            <v>8</v>
          </cell>
          <cell r="D73" t="str">
            <v>อุดรธานี</v>
          </cell>
          <cell r="E73">
            <v>11023</v>
          </cell>
          <cell r="F73" t="str">
            <v>โรงพยาบาลบ้านผือ</v>
          </cell>
          <cell r="G73" t="str">
            <v>M2</v>
          </cell>
          <cell r="H73" t="str">
            <v>M2&lt;100</v>
          </cell>
          <cell r="I73">
            <v>79</v>
          </cell>
          <cell r="J73">
            <v>90</v>
          </cell>
          <cell r="K73">
            <v>116772</v>
          </cell>
          <cell r="M73">
            <v>13184</v>
          </cell>
          <cell r="N73">
            <v>103588</v>
          </cell>
          <cell r="O73">
            <v>20</v>
          </cell>
          <cell r="P73">
            <v>23</v>
          </cell>
          <cell r="Q73">
            <v>28</v>
          </cell>
          <cell r="R73">
            <v>8</v>
          </cell>
          <cell r="S73">
            <v>10</v>
          </cell>
          <cell r="T73">
            <v>3</v>
          </cell>
          <cell r="U73">
            <v>3</v>
          </cell>
          <cell r="V73">
            <v>11</v>
          </cell>
          <cell r="W73">
            <v>13</v>
          </cell>
          <cell r="X73">
            <v>7</v>
          </cell>
          <cell r="Y73">
            <v>9</v>
          </cell>
          <cell r="Z73">
            <v>96</v>
          </cell>
          <cell r="AA73">
            <v>120</v>
          </cell>
          <cell r="AB73">
            <v>16</v>
          </cell>
          <cell r="AC73">
            <v>20</v>
          </cell>
          <cell r="AD73">
            <v>6</v>
          </cell>
          <cell r="AE73">
            <v>7</v>
          </cell>
          <cell r="AF73">
            <v>8</v>
          </cell>
          <cell r="AG73">
            <v>10</v>
          </cell>
          <cell r="AH73">
            <v>2</v>
          </cell>
          <cell r="AI73">
            <v>2</v>
          </cell>
          <cell r="AJ73">
            <v>10</v>
          </cell>
          <cell r="AK73">
            <v>12</v>
          </cell>
          <cell r="AL73">
            <v>2</v>
          </cell>
          <cell r="AM73">
            <v>0</v>
          </cell>
          <cell r="AN73">
            <v>0</v>
          </cell>
          <cell r="AO73">
            <v>1</v>
          </cell>
          <cell r="AP73">
            <v>1</v>
          </cell>
          <cell r="AQ73">
            <v>1</v>
          </cell>
          <cell r="AR73">
            <v>2</v>
          </cell>
          <cell r="AS73">
            <v>2</v>
          </cell>
          <cell r="AT73">
            <v>2</v>
          </cell>
          <cell r="AU73">
            <v>0</v>
          </cell>
          <cell r="AV73">
            <v>0</v>
          </cell>
          <cell r="AW73">
            <v>3</v>
          </cell>
          <cell r="AX73">
            <v>3</v>
          </cell>
          <cell r="AY73">
            <v>3</v>
          </cell>
          <cell r="AZ73">
            <v>6</v>
          </cell>
          <cell r="BA73">
            <v>2</v>
          </cell>
          <cell r="BB73">
            <v>2</v>
          </cell>
          <cell r="BC73">
            <v>0</v>
          </cell>
          <cell r="BD73">
            <v>0</v>
          </cell>
          <cell r="BE73">
            <v>4</v>
          </cell>
          <cell r="BF73">
            <v>4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R73">
            <v>1</v>
          </cell>
          <cell r="BS73">
            <v>1</v>
          </cell>
          <cell r="BT73">
            <v>27</v>
          </cell>
          <cell r="BU73">
            <v>35</v>
          </cell>
          <cell r="BV73">
            <v>4</v>
          </cell>
          <cell r="BW73">
            <v>5</v>
          </cell>
          <cell r="BX73">
            <v>6</v>
          </cell>
          <cell r="BY73">
            <v>7</v>
          </cell>
          <cell r="BZ73">
            <v>7</v>
          </cell>
          <cell r="CA73">
            <v>9</v>
          </cell>
          <cell r="CB73">
            <v>2</v>
          </cell>
          <cell r="CC73">
            <v>2</v>
          </cell>
          <cell r="CD73">
            <v>3</v>
          </cell>
          <cell r="CE73">
            <v>4</v>
          </cell>
          <cell r="CG73" t="str">
            <v>2</v>
          </cell>
          <cell r="CH73" t="str">
            <v>9</v>
          </cell>
          <cell r="CI73" t="str">
            <v>0</v>
          </cell>
          <cell r="CJ73" t="str">
            <v>0</v>
          </cell>
          <cell r="CK73">
            <v>0</v>
          </cell>
          <cell r="CL73">
            <v>0</v>
          </cell>
          <cell r="CM73" t="str">
            <v>0</v>
          </cell>
          <cell r="CN73" t="str">
            <v>0</v>
          </cell>
          <cell r="CO73" t="str">
            <v>3</v>
          </cell>
          <cell r="CP73" t="str">
            <v>6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</row>
        <row r="74">
          <cell r="B74" t="str">
            <v>รพช.พิบูลย์รักษ์</v>
          </cell>
          <cell r="C74">
            <v>8</v>
          </cell>
          <cell r="D74" t="str">
            <v>อุดรธานี</v>
          </cell>
          <cell r="E74">
            <v>11029</v>
          </cell>
          <cell r="F74" t="str">
            <v>โรงพยาบาลพิบูลย์รักษ์</v>
          </cell>
          <cell r="G74" t="str">
            <v>F2</v>
          </cell>
          <cell r="H74" t="str">
            <v>F&lt;30</v>
          </cell>
          <cell r="I74">
            <v>17</v>
          </cell>
          <cell r="J74">
            <v>30</v>
          </cell>
          <cell r="K74">
            <v>25854</v>
          </cell>
          <cell r="M74">
            <v>4779</v>
          </cell>
          <cell r="N74">
            <v>21075</v>
          </cell>
          <cell r="O74">
            <v>4</v>
          </cell>
          <cell r="P74">
            <v>6</v>
          </cell>
          <cell r="Q74">
            <v>7</v>
          </cell>
          <cell r="R74">
            <v>2</v>
          </cell>
          <cell r="S74">
            <v>3</v>
          </cell>
          <cell r="T74">
            <v>3</v>
          </cell>
          <cell r="U74">
            <v>3</v>
          </cell>
          <cell r="V74">
            <v>4</v>
          </cell>
          <cell r="W74">
            <v>5</v>
          </cell>
          <cell r="X74">
            <v>2</v>
          </cell>
          <cell r="Y74">
            <v>3</v>
          </cell>
          <cell r="Z74">
            <v>32</v>
          </cell>
          <cell r="AA74">
            <v>40</v>
          </cell>
          <cell r="AB74">
            <v>0</v>
          </cell>
          <cell r="AC74">
            <v>0</v>
          </cell>
          <cell r="AD74">
            <v>3</v>
          </cell>
          <cell r="AE74">
            <v>3</v>
          </cell>
          <cell r="AF74">
            <v>2</v>
          </cell>
          <cell r="AG74">
            <v>3</v>
          </cell>
          <cell r="AH74">
            <v>1</v>
          </cell>
          <cell r="AI74">
            <v>2</v>
          </cell>
          <cell r="AJ74">
            <v>10</v>
          </cell>
          <cell r="AK74">
            <v>12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1</v>
          </cell>
          <cell r="AU74">
            <v>0</v>
          </cell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3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2</v>
          </cell>
          <cell r="BF74">
            <v>2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R74">
            <v>1</v>
          </cell>
          <cell r="BS74">
            <v>1</v>
          </cell>
          <cell r="BT74">
            <v>16</v>
          </cell>
          <cell r="BU74">
            <v>22</v>
          </cell>
          <cell r="BV74">
            <v>2</v>
          </cell>
          <cell r="BW74">
            <v>2</v>
          </cell>
          <cell r="BX74">
            <v>4</v>
          </cell>
          <cell r="BY74">
            <v>5</v>
          </cell>
          <cell r="BZ74">
            <v>4</v>
          </cell>
          <cell r="CA74">
            <v>5</v>
          </cell>
          <cell r="CB74">
            <v>1</v>
          </cell>
          <cell r="CC74">
            <v>1</v>
          </cell>
          <cell r="CD74">
            <v>2</v>
          </cell>
          <cell r="CE74">
            <v>2</v>
          </cell>
          <cell r="CG74" t="str">
            <v>1</v>
          </cell>
          <cell r="CH74">
            <v>1</v>
          </cell>
          <cell r="CI74" t="str">
            <v>0</v>
          </cell>
          <cell r="CJ74" t="str">
            <v>0</v>
          </cell>
          <cell r="CK74">
            <v>0</v>
          </cell>
          <cell r="CL74">
            <v>0</v>
          </cell>
          <cell r="CM74" t="str">
            <v>0</v>
          </cell>
          <cell r="CN74" t="str">
            <v>0</v>
          </cell>
          <cell r="CO74">
            <v>3</v>
          </cell>
          <cell r="CP74">
            <v>3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 t="str">
            <v>0</v>
          </cell>
          <cell r="DB74" t="str">
            <v>0</v>
          </cell>
        </row>
        <row r="75">
          <cell r="B75" t="str">
            <v>รพช.เพ็ญ</v>
          </cell>
          <cell r="C75">
            <v>8</v>
          </cell>
          <cell r="D75" t="str">
            <v>อุดรธานี</v>
          </cell>
          <cell r="E75">
            <v>11025</v>
          </cell>
          <cell r="F75" t="str">
            <v>โรงพยาบาลเพ็ญ</v>
          </cell>
          <cell r="G75" t="str">
            <v>F1</v>
          </cell>
          <cell r="H75" t="str">
            <v>F&gt;90</v>
          </cell>
          <cell r="I75">
            <v>95</v>
          </cell>
          <cell r="J75">
            <v>60</v>
          </cell>
          <cell r="K75">
            <v>119356</v>
          </cell>
          <cell r="M75">
            <v>12682</v>
          </cell>
          <cell r="N75">
            <v>106674</v>
          </cell>
          <cell r="O75">
            <v>13</v>
          </cell>
          <cell r="P75">
            <v>19</v>
          </cell>
          <cell r="Q75">
            <v>24</v>
          </cell>
          <cell r="R75">
            <v>11</v>
          </cell>
          <cell r="S75">
            <v>14</v>
          </cell>
          <cell r="T75">
            <v>3</v>
          </cell>
          <cell r="U75">
            <v>3</v>
          </cell>
          <cell r="V75">
            <v>9</v>
          </cell>
          <cell r="W75">
            <v>11</v>
          </cell>
          <cell r="X75">
            <v>6</v>
          </cell>
          <cell r="Y75">
            <v>8</v>
          </cell>
          <cell r="Z75">
            <v>87</v>
          </cell>
          <cell r="AA75">
            <v>109</v>
          </cell>
          <cell r="AB75">
            <v>0</v>
          </cell>
          <cell r="AC75">
            <v>0</v>
          </cell>
          <cell r="AD75">
            <v>6</v>
          </cell>
          <cell r="AE75">
            <v>7</v>
          </cell>
          <cell r="AF75">
            <v>5</v>
          </cell>
          <cell r="AG75">
            <v>6</v>
          </cell>
          <cell r="AH75">
            <v>2</v>
          </cell>
          <cell r="AI75">
            <v>2</v>
          </cell>
          <cell r="AJ75">
            <v>10</v>
          </cell>
          <cell r="AK75">
            <v>12</v>
          </cell>
          <cell r="AL75">
            <v>2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2</v>
          </cell>
          <cell r="AT75">
            <v>2</v>
          </cell>
          <cell r="AU75">
            <v>0</v>
          </cell>
          <cell r="AV75">
            <v>0</v>
          </cell>
          <cell r="AW75">
            <v>3</v>
          </cell>
          <cell r="AX75">
            <v>3</v>
          </cell>
          <cell r="AY75">
            <v>3</v>
          </cell>
          <cell r="AZ75">
            <v>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3</v>
          </cell>
          <cell r="BF75">
            <v>3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R75">
            <v>1</v>
          </cell>
          <cell r="BS75">
            <v>1</v>
          </cell>
          <cell r="BT75">
            <v>34</v>
          </cell>
          <cell r="BU75">
            <v>44</v>
          </cell>
          <cell r="BV75">
            <v>6</v>
          </cell>
          <cell r="BW75">
            <v>7</v>
          </cell>
          <cell r="BX75">
            <v>8</v>
          </cell>
          <cell r="BY75">
            <v>10</v>
          </cell>
          <cell r="BZ75">
            <v>9</v>
          </cell>
          <cell r="CA75">
            <v>11</v>
          </cell>
          <cell r="CB75">
            <v>2</v>
          </cell>
          <cell r="CC75">
            <v>2</v>
          </cell>
          <cell r="CD75">
            <v>4</v>
          </cell>
          <cell r="CE75">
            <v>5</v>
          </cell>
          <cell r="CG75">
            <v>2</v>
          </cell>
          <cell r="CH75">
            <v>2</v>
          </cell>
          <cell r="CI75" t="str">
            <v>0</v>
          </cell>
          <cell r="CJ75" t="str">
            <v>0</v>
          </cell>
          <cell r="CK75">
            <v>0</v>
          </cell>
          <cell r="CL75">
            <v>0</v>
          </cell>
          <cell r="CM75" t="str">
            <v>0</v>
          </cell>
          <cell r="CN75" t="str">
            <v>0</v>
          </cell>
          <cell r="CO75" t="str">
            <v>3</v>
          </cell>
          <cell r="CP75" t="str">
            <v>3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 t="str">
            <v>0</v>
          </cell>
          <cell r="DB75" t="str">
            <v>0</v>
          </cell>
        </row>
        <row r="76">
          <cell r="B76" t="str">
            <v>รพช.วังสามหมอ</v>
          </cell>
          <cell r="C76">
            <v>8</v>
          </cell>
          <cell r="D76" t="str">
            <v>อุดรธานี</v>
          </cell>
          <cell r="E76">
            <v>11022</v>
          </cell>
          <cell r="F76" t="str">
            <v>โรงพยาบาลวังสามหมอ</v>
          </cell>
          <cell r="G76" t="str">
            <v>F2</v>
          </cell>
          <cell r="H76" t="str">
            <v>F31-60</v>
          </cell>
          <cell r="I76">
            <v>35</v>
          </cell>
          <cell r="J76">
            <v>30</v>
          </cell>
          <cell r="K76">
            <v>60861</v>
          </cell>
          <cell r="M76">
            <v>9870</v>
          </cell>
          <cell r="N76">
            <v>50991</v>
          </cell>
          <cell r="O76">
            <v>10</v>
          </cell>
          <cell r="P76">
            <v>11</v>
          </cell>
          <cell r="Q76">
            <v>14</v>
          </cell>
          <cell r="R76">
            <v>5</v>
          </cell>
          <cell r="S76">
            <v>7</v>
          </cell>
          <cell r="T76">
            <v>3</v>
          </cell>
          <cell r="U76">
            <v>3</v>
          </cell>
          <cell r="V76">
            <v>5</v>
          </cell>
          <cell r="W76">
            <v>7</v>
          </cell>
          <cell r="X76">
            <v>4</v>
          </cell>
          <cell r="Y76">
            <v>5</v>
          </cell>
          <cell r="Z76">
            <v>45</v>
          </cell>
          <cell r="AA76">
            <v>56</v>
          </cell>
          <cell r="AB76">
            <v>0</v>
          </cell>
          <cell r="AC76">
            <v>0</v>
          </cell>
          <cell r="AD76">
            <v>3</v>
          </cell>
          <cell r="AE76">
            <v>4</v>
          </cell>
          <cell r="AF76">
            <v>3</v>
          </cell>
          <cell r="AG76">
            <v>4</v>
          </cell>
          <cell r="AH76">
            <v>2</v>
          </cell>
          <cell r="AI76">
            <v>2</v>
          </cell>
          <cell r="AJ76">
            <v>10</v>
          </cell>
          <cell r="AK76">
            <v>12</v>
          </cell>
          <cell r="AL76">
            <v>2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</v>
          </cell>
          <cell r="AT76">
            <v>1</v>
          </cell>
          <cell r="AU76">
            <v>0</v>
          </cell>
          <cell r="AV76">
            <v>0</v>
          </cell>
          <cell r="AW76">
            <v>3</v>
          </cell>
          <cell r="AX76">
            <v>3</v>
          </cell>
          <cell r="AY76">
            <v>3</v>
          </cell>
          <cell r="AZ76">
            <v>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2</v>
          </cell>
          <cell r="BF76">
            <v>2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R76">
            <v>1</v>
          </cell>
          <cell r="BS76">
            <v>1</v>
          </cell>
          <cell r="BT76">
            <v>21</v>
          </cell>
          <cell r="BU76">
            <v>28</v>
          </cell>
          <cell r="BV76">
            <v>3</v>
          </cell>
          <cell r="BW76">
            <v>4</v>
          </cell>
          <cell r="BX76">
            <v>5</v>
          </cell>
          <cell r="BY76">
            <v>6</v>
          </cell>
          <cell r="BZ76">
            <v>5</v>
          </cell>
          <cell r="CA76">
            <v>6</v>
          </cell>
          <cell r="CB76">
            <v>1</v>
          </cell>
          <cell r="CC76">
            <v>1</v>
          </cell>
          <cell r="CD76">
            <v>2</v>
          </cell>
          <cell r="CE76">
            <v>2</v>
          </cell>
          <cell r="CG76">
            <v>1</v>
          </cell>
          <cell r="CH76">
            <v>1</v>
          </cell>
          <cell r="CI76" t="str">
            <v>0</v>
          </cell>
          <cell r="CJ76" t="str">
            <v>0</v>
          </cell>
          <cell r="CK76">
            <v>0</v>
          </cell>
          <cell r="CL76">
            <v>0</v>
          </cell>
          <cell r="CM76" t="str">
            <v>0</v>
          </cell>
          <cell r="CN76" t="str">
            <v>0</v>
          </cell>
          <cell r="CO76">
            <v>3</v>
          </cell>
          <cell r="CP76">
            <v>3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</row>
        <row r="77">
          <cell r="B77" t="str">
            <v>รพช.ศรีธาตุ</v>
          </cell>
          <cell r="C77">
            <v>8</v>
          </cell>
          <cell r="D77" t="str">
            <v>อุดรธานี</v>
          </cell>
          <cell r="E77">
            <v>11021</v>
          </cell>
          <cell r="F77" t="str">
            <v>โรงพยาบาลศรีธาตุ</v>
          </cell>
          <cell r="G77" t="str">
            <v>F2</v>
          </cell>
          <cell r="H77" t="str">
            <v>F&lt;30</v>
          </cell>
          <cell r="I77">
            <v>30</v>
          </cell>
          <cell r="J77">
            <v>30</v>
          </cell>
          <cell r="K77">
            <v>50300</v>
          </cell>
          <cell r="M77">
            <v>3948</v>
          </cell>
          <cell r="N77">
            <v>46352</v>
          </cell>
          <cell r="O77">
            <v>12</v>
          </cell>
          <cell r="P77">
            <v>10</v>
          </cell>
          <cell r="Q77">
            <v>12</v>
          </cell>
          <cell r="R77">
            <v>4</v>
          </cell>
          <cell r="S77">
            <v>5</v>
          </cell>
          <cell r="T77">
            <v>3</v>
          </cell>
          <cell r="U77">
            <v>3</v>
          </cell>
          <cell r="V77">
            <v>5</v>
          </cell>
          <cell r="W77">
            <v>6</v>
          </cell>
          <cell r="X77">
            <v>3</v>
          </cell>
          <cell r="Y77">
            <v>4</v>
          </cell>
          <cell r="Z77">
            <v>39</v>
          </cell>
          <cell r="AA77">
            <v>49</v>
          </cell>
          <cell r="AB77">
            <v>0</v>
          </cell>
          <cell r="AC77">
            <v>0</v>
          </cell>
          <cell r="AD77">
            <v>4</v>
          </cell>
          <cell r="AE77">
            <v>5</v>
          </cell>
          <cell r="AF77">
            <v>4</v>
          </cell>
          <cell r="AG77">
            <v>5</v>
          </cell>
          <cell r="AH77">
            <v>1</v>
          </cell>
          <cell r="AI77">
            <v>2</v>
          </cell>
          <cell r="AJ77">
            <v>10</v>
          </cell>
          <cell r="AK77">
            <v>12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1</v>
          </cell>
          <cell r="AT77">
            <v>1</v>
          </cell>
          <cell r="AU77">
            <v>0</v>
          </cell>
          <cell r="AV77">
            <v>0</v>
          </cell>
          <cell r="AW77">
            <v>3</v>
          </cell>
          <cell r="AX77">
            <v>3</v>
          </cell>
          <cell r="AY77">
            <v>3</v>
          </cell>
          <cell r="AZ77">
            <v>3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2</v>
          </cell>
          <cell r="BF77">
            <v>2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R77">
            <v>1</v>
          </cell>
          <cell r="BS77">
            <v>1</v>
          </cell>
          <cell r="BT77">
            <v>16</v>
          </cell>
          <cell r="BU77">
            <v>22</v>
          </cell>
          <cell r="BV77">
            <v>2</v>
          </cell>
          <cell r="BW77">
            <v>2</v>
          </cell>
          <cell r="BX77">
            <v>4</v>
          </cell>
          <cell r="BY77">
            <v>5</v>
          </cell>
          <cell r="BZ77">
            <v>4</v>
          </cell>
          <cell r="CA77">
            <v>5</v>
          </cell>
          <cell r="CB77">
            <v>1</v>
          </cell>
          <cell r="CC77">
            <v>1</v>
          </cell>
          <cell r="CD77">
            <v>2</v>
          </cell>
          <cell r="CE77">
            <v>2</v>
          </cell>
          <cell r="CG77" t="str">
            <v>1</v>
          </cell>
          <cell r="CH77">
            <v>1</v>
          </cell>
          <cell r="CI77" t="str">
            <v>0</v>
          </cell>
          <cell r="CJ77" t="str">
            <v>0</v>
          </cell>
          <cell r="CK77">
            <v>0</v>
          </cell>
          <cell r="CL77">
            <v>0</v>
          </cell>
          <cell r="CM77" t="str">
            <v>0</v>
          </cell>
          <cell r="CN77" t="str">
            <v>0</v>
          </cell>
          <cell r="CO77">
            <v>3</v>
          </cell>
          <cell r="CP77">
            <v>3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</row>
        <row r="78">
          <cell r="B78" t="str">
            <v>รพช.สร้างคอม</v>
          </cell>
          <cell r="C78">
            <v>8</v>
          </cell>
          <cell r="D78" t="str">
            <v>อุดรธานี</v>
          </cell>
          <cell r="E78">
            <v>11026</v>
          </cell>
          <cell r="F78" t="str">
            <v>โรงพยาบาลสร้างคอม</v>
          </cell>
          <cell r="G78" t="str">
            <v>F2</v>
          </cell>
          <cell r="H78" t="str">
            <v>F&lt;30</v>
          </cell>
          <cell r="I78">
            <v>15</v>
          </cell>
          <cell r="J78">
            <v>30</v>
          </cell>
          <cell r="K78">
            <v>29892</v>
          </cell>
          <cell r="M78">
            <v>7428</v>
          </cell>
          <cell r="N78">
            <v>22464</v>
          </cell>
          <cell r="O78">
            <v>5</v>
          </cell>
          <cell r="P78">
            <v>6</v>
          </cell>
          <cell r="Q78">
            <v>7</v>
          </cell>
          <cell r="R78">
            <v>2</v>
          </cell>
          <cell r="S78">
            <v>3</v>
          </cell>
          <cell r="T78">
            <v>3</v>
          </cell>
          <cell r="U78">
            <v>3</v>
          </cell>
          <cell r="V78">
            <v>4</v>
          </cell>
          <cell r="W78">
            <v>5</v>
          </cell>
          <cell r="X78">
            <v>2</v>
          </cell>
          <cell r="Y78">
            <v>3</v>
          </cell>
          <cell r="Z78">
            <v>32</v>
          </cell>
          <cell r="AA78">
            <v>40</v>
          </cell>
          <cell r="AB78">
            <v>0</v>
          </cell>
          <cell r="AC78">
            <v>0</v>
          </cell>
          <cell r="AD78">
            <v>3</v>
          </cell>
          <cell r="AE78">
            <v>3</v>
          </cell>
          <cell r="AF78">
            <v>3</v>
          </cell>
          <cell r="AG78">
            <v>3</v>
          </cell>
          <cell r="AH78">
            <v>1</v>
          </cell>
          <cell r="AI78">
            <v>2</v>
          </cell>
          <cell r="AJ78">
            <v>10</v>
          </cell>
          <cell r="AK78">
            <v>12</v>
          </cell>
          <cell r="AL78">
            <v>2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</v>
          </cell>
          <cell r="AT78">
            <v>1</v>
          </cell>
          <cell r="AU78">
            <v>0</v>
          </cell>
          <cell r="AV78">
            <v>0</v>
          </cell>
          <cell r="AW78">
            <v>3</v>
          </cell>
          <cell r="AX78">
            <v>3</v>
          </cell>
          <cell r="AY78">
            <v>3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2</v>
          </cell>
          <cell r="BF78">
            <v>2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R78">
            <v>1</v>
          </cell>
          <cell r="BS78">
            <v>1</v>
          </cell>
          <cell r="BT78">
            <v>16</v>
          </cell>
          <cell r="BU78">
            <v>22</v>
          </cell>
          <cell r="BV78">
            <v>2</v>
          </cell>
          <cell r="BW78">
            <v>2</v>
          </cell>
          <cell r="BX78">
            <v>4</v>
          </cell>
          <cell r="BY78">
            <v>5</v>
          </cell>
          <cell r="BZ78">
            <v>4</v>
          </cell>
          <cell r="CA78">
            <v>5</v>
          </cell>
          <cell r="CB78">
            <v>1</v>
          </cell>
          <cell r="CC78">
            <v>1</v>
          </cell>
          <cell r="CD78">
            <v>2</v>
          </cell>
          <cell r="CE78">
            <v>2</v>
          </cell>
          <cell r="CG78" t="str">
            <v>1</v>
          </cell>
          <cell r="CH78">
            <v>1</v>
          </cell>
          <cell r="CI78" t="str">
            <v>0</v>
          </cell>
          <cell r="CJ78" t="str">
            <v>0</v>
          </cell>
          <cell r="CK78">
            <v>0</v>
          </cell>
          <cell r="CL78">
            <v>0</v>
          </cell>
          <cell r="CM78" t="str">
            <v>0</v>
          </cell>
          <cell r="CN78" t="str">
            <v>0</v>
          </cell>
          <cell r="CO78">
            <v>3</v>
          </cell>
          <cell r="CP78">
            <v>3</v>
          </cell>
          <cell r="CQ78" t="str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 t="str">
            <v>0</v>
          </cell>
          <cell r="DB78" t="str">
            <v>0</v>
          </cell>
        </row>
        <row r="79">
          <cell r="B79" t="str">
            <v>รพช.หนองวัวซอ</v>
          </cell>
          <cell r="C79">
            <v>8</v>
          </cell>
          <cell r="D79" t="str">
            <v>อุดรธานี</v>
          </cell>
          <cell r="E79">
            <v>11014</v>
          </cell>
          <cell r="F79" t="str">
            <v>โรงพยาบาลหนองวัวซอ</v>
          </cell>
          <cell r="G79" t="str">
            <v>F2</v>
          </cell>
          <cell r="H79" t="str">
            <v>F31-60</v>
          </cell>
          <cell r="I79">
            <v>37</v>
          </cell>
          <cell r="J79">
            <v>30</v>
          </cell>
          <cell r="K79">
            <v>65666</v>
          </cell>
          <cell r="M79">
            <v>7524</v>
          </cell>
          <cell r="N79">
            <v>58142</v>
          </cell>
          <cell r="O79">
            <v>11</v>
          </cell>
          <cell r="P79">
            <v>11</v>
          </cell>
          <cell r="Q79">
            <v>13</v>
          </cell>
          <cell r="R79">
            <v>4</v>
          </cell>
          <cell r="S79">
            <v>5</v>
          </cell>
          <cell r="T79">
            <v>3</v>
          </cell>
          <cell r="U79">
            <v>3</v>
          </cell>
          <cell r="V79">
            <v>5</v>
          </cell>
          <cell r="W79">
            <v>6</v>
          </cell>
          <cell r="X79">
            <v>3</v>
          </cell>
          <cell r="Y79">
            <v>4</v>
          </cell>
          <cell r="Z79">
            <v>41</v>
          </cell>
          <cell r="AA79">
            <v>51</v>
          </cell>
          <cell r="AB79">
            <v>0</v>
          </cell>
          <cell r="AC79">
            <v>0</v>
          </cell>
          <cell r="AD79">
            <v>3</v>
          </cell>
          <cell r="AE79">
            <v>4</v>
          </cell>
          <cell r="AF79">
            <v>3</v>
          </cell>
          <cell r="AG79">
            <v>4</v>
          </cell>
          <cell r="AH79">
            <v>2</v>
          </cell>
          <cell r="AI79">
            <v>2</v>
          </cell>
          <cell r="AJ79">
            <v>10</v>
          </cell>
          <cell r="AK79">
            <v>12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1</v>
          </cell>
          <cell r="AT79">
            <v>1</v>
          </cell>
          <cell r="AU79">
            <v>0</v>
          </cell>
          <cell r="AV79">
            <v>0</v>
          </cell>
          <cell r="AW79">
            <v>3</v>
          </cell>
          <cell r="AX79">
            <v>3</v>
          </cell>
          <cell r="AY79">
            <v>3</v>
          </cell>
          <cell r="AZ79">
            <v>3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2</v>
          </cell>
          <cell r="BF79">
            <v>2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R79">
            <v>1</v>
          </cell>
          <cell r="BS79">
            <v>1</v>
          </cell>
          <cell r="BT79">
            <v>21</v>
          </cell>
          <cell r="BU79">
            <v>28</v>
          </cell>
          <cell r="BV79">
            <v>3</v>
          </cell>
          <cell r="BW79">
            <v>4</v>
          </cell>
          <cell r="BX79">
            <v>5</v>
          </cell>
          <cell r="BY79">
            <v>6</v>
          </cell>
          <cell r="BZ79">
            <v>5</v>
          </cell>
          <cell r="CA79">
            <v>6</v>
          </cell>
          <cell r="CB79">
            <v>1</v>
          </cell>
          <cell r="CC79">
            <v>1</v>
          </cell>
          <cell r="CD79">
            <v>2</v>
          </cell>
          <cell r="CE79">
            <v>2</v>
          </cell>
          <cell r="CG79">
            <v>1</v>
          </cell>
          <cell r="CH79">
            <v>1</v>
          </cell>
          <cell r="CI79" t="str">
            <v>0</v>
          </cell>
          <cell r="CJ79" t="str">
            <v>0</v>
          </cell>
          <cell r="CK79">
            <v>0</v>
          </cell>
          <cell r="CL79">
            <v>0</v>
          </cell>
          <cell r="CM79" t="str">
            <v>0</v>
          </cell>
          <cell r="CN79" t="str">
            <v>0</v>
          </cell>
          <cell r="CO79">
            <v>3</v>
          </cell>
          <cell r="CP79">
            <v>3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 t="str">
            <v>0</v>
          </cell>
          <cell r="DB79" t="str">
            <v>0</v>
          </cell>
        </row>
        <row r="80">
          <cell r="B80" t="str">
            <v>รพช.หนองแสง</v>
          </cell>
          <cell r="C80">
            <v>8</v>
          </cell>
          <cell r="D80" t="str">
            <v>อุดรธานี</v>
          </cell>
          <cell r="E80">
            <v>11027</v>
          </cell>
          <cell r="F80" t="str">
            <v>โรงพยาบาลหนองแสง</v>
          </cell>
          <cell r="G80" t="str">
            <v>F2</v>
          </cell>
          <cell r="H80" t="str">
            <v>F&lt;30</v>
          </cell>
          <cell r="I80">
            <v>15</v>
          </cell>
          <cell r="J80">
            <v>30</v>
          </cell>
          <cell r="K80">
            <v>28394</v>
          </cell>
          <cell r="M80">
            <v>8727</v>
          </cell>
          <cell r="N80">
            <v>19667</v>
          </cell>
          <cell r="O80">
            <v>4</v>
          </cell>
          <cell r="P80">
            <v>7</v>
          </cell>
          <cell r="Q80">
            <v>8</v>
          </cell>
          <cell r="R80">
            <v>2</v>
          </cell>
          <cell r="S80">
            <v>3</v>
          </cell>
          <cell r="T80">
            <v>3</v>
          </cell>
          <cell r="U80">
            <v>3</v>
          </cell>
          <cell r="V80">
            <v>4</v>
          </cell>
          <cell r="W80">
            <v>5</v>
          </cell>
          <cell r="X80">
            <v>3</v>
          </cell>
          <cell r="Y80">
            <v>3</v>
          </cell>
          <cell r="Z80">
            <v>32</v>
          </cell>
          <cell r="AA80">
            <v>40</v>
          </cell>
          <cell r="AB80">
            <v>0</v>
          </cell>
          <cell r="AC80">
            <v>0</v>
          </cell>
          <cell r="AD80">
            <v>3</v>
          </cell>
          <cell r="AE80">
            <v>3</v>
          </cell>
          <cell r="AF80">
            <v>2</v>
          </cell>
          <cell r="AG80">
            <v>3</v>
          </cell>
          <cell r="AH80">
            <v>1</v>
          </cell>
          <cell r="AI80">
            <v>2</v>
          </cell>
          <cell r="AJ80">
            <v>10</v>
          </cell>
          <cell r="AK80">
            <v>12</v>
          </cell>
          <cell r="AL80">
            <v>2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1</v>
          </cell>
          <cell r="AT80">
            <v>1</v>
          </cell>
          <cell r="AU80">
            <v>0</v>
          </cell>
          <cell r="AV80">
            <v>0</v>
          </cell>
          <cell r="AW80">
            <v>3</v>
          </cell>
          <cell r="AX80">
            <v>3</v>
          </cell>
          <cell r="AY80">
            <v>3</v>
          </cell>
          <cell r="AZ80">
            <v>3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2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R80">
            <v>1</v>
          </cell>
          <cell r="BS80">
            <v>1</v>
          </cell>
          <cell r="BT80">
            <v>16</v>
          </cell>
          <cell r="BU80">
            <v>22</v>
          </cell>
          <cell r="BV80">
            <v>2</v>
          </cell>
          <cell r="BW80">
            <v>2</v>
          </cell>
          <cell r="BX80">
            <v>4</v>
          </cell>
          <cell r="BY80">
            <v>5</v>
          </cell>
          <cell r="BZ80">
            <v>4</v>
          </cell>
          <cell r="CA80">
            <v>5</v>
          </cell>
          <cell r="CB80">
            <v>1</v>
          </cell>
          <cell r="CC80">
            <v>1</v>
          </cell>
          <cell r="CD80">
            <v>2</v>
          </cell>
          <cell r="CE80">
            <v>2</v>
          </cell>
          <cell r="CG80" t="str">
            <v>1</v>
          </cell>
          <cell r="CH80">
            <v>1</v>
          </cell>
          <cell r="CI80" t="str">
            <v>0</v>
          </cell>
          <cell r="CJ80" t="str">
            <v>0</v>
          </cell>
          <cell r="CK80">
            <v>0</v>
          </cell>
          <cell r="CL80">
            <v>0</v>
          </cell>
          <cell r="CM80" t="str">
            <v>0</v>
          </cell>
          <cell r="CN80" t="str">
            <v>0</v>
          </cell>
          <cell r="CO80">
            <v>3</v>
          </cell>
          <cell r="CP80">
            <v>3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</row>
        <row r="81">
          <cell r="B81" t="str">
            <v>รพช.หนองหาน</v>
          </cell>
          <cell r="C81">
            <v>8</v>
          </cell>
          <cell r="D81" t="str">
            <v>อุดรธานี</v>
          </cell>
          <cell r="E81">
            <v>11018</v>
          </cell>
          <cell r="F81" t="str">
            <v>โรงพยาบาลหนองหาน</v>
          </cell>
          <cell r="G81" t="str">
            <v>M2</v>
          </cell>
          <cell r="H81" t="str">
            <v>M2&lt;100</v>
          </cell>
          <cell r="I81">
            <v>87</v>
          </cell>
          <cell r="J81">
            <v>90</v>
          </cell>
          <cell r="K81">
            <v>122641</v>
          </cell>
          <cell r="M81">
            <v>16210</v>
          </cell>
          <cell r="N81">
            <v>106431</v>
          </cell>
          <cell r="O81">
            <v>14</v>
          </cell>
          <cell r="P81">
            <v>22</v>
          </cell>
          <cell r="Q81">
            <v>26</v>
          </cell>
          <cell r="R81">
            <v>6</v>
          </cell>
          <cell r="S81">
            <v>8</v>
          </cell>
          <cell r="T81">
            <v>3</v>
          </cell>
          <cell r="U81">
            <v>3</v>
          </cell>
          <cell r="V81">
            <v>11</v>
          </cell>
          <cell r="W81">
            <v>13</v>
          </cell>
          <cell r="X81">
            <v>7</v>
          </cell>
          <cell r="Y81">
            <v>9</v>
          </cell>
          <cell r="Z81">
            <v>99</v>
          </cell>
          <cell r="AA81">
            <v>123</v>
          </cell>
          <cell r="AB81">
            <v>17</v>
          </cell>
          <cell r="AC81">
            <v>21</v>
          </cell>
          <cell r="AD81">
            <v>9</v>
          </cell>
          <cell r="AE81">
            <v>11</v>
          </cell>
          <cell r="AF81">
            <v>5</v>
          </cell>
          <cell r="AG81">
            <v>7</v>
          </cell>
          <cell r="AH81">
            <v>2</v>
          </cell>
          <cell r="AI81">
            <v>2</v>
          </cell>
          <cell r="AJ81">
            <v>10</v>
          </cell>
          <cell r="AK81">
            <v>12</v>
          </cell>
          <cell r="AL81">
            <v>2</v>
          </cell>
          <cell r="AM81">
            <v>0</v>
          </cell>
          <cell r="AN81">
            <v>0</v>
          </cell>
          <cell r="AO81">
            <v>1</v>
          </cell>
          <cell r="AP81">
            <v>1</v>
          </cell>
          <cell r="AQ81">
            <v>1</v>
          </cell>
          <cell r="AR81">
            <v>2</v>
          </cell>
          <cell r="AS81">
            <v>2</v>
          </cell>
          <cell r="AT81">
            <v>2</v>
          </cell>
          <cell r="AU81">
            <v>0</v>
          </cell>
          <cell r="AV81">
            <v>0</v>
          </cell>
          <cell r="AW81">
            <v>3</v>
          </cell>
          <cell r="AX81">
            <v>3</v>
          </cell>
          <cell r="AY81">
            <v>3</v>
          </cell>
          <cell r="AZ81">
            <v>6</v>
          </cell>
          <cell r="BA81">
            <v>2</v>
          </cell>
          <cell r="BB81">
            <v>2</v>
          </cell>
          <cell r="BC81">
            <v>0</v>
          </cell>
          <cell r="BD81">
            <v>0</v>
          </cell>
          <cell r="BE81">
            <v>4</v>
          </cell>
          <cell r="BF81">
            <v>4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R81">
            <v>1</v>
          </cell>
          <cell r="BS81">
            <v>1</v>
          </cell>
          <cell r="BT81">
            <v>27</v>
          </cell>
          <cell r="BU81">
            <v>35</v>
          </cell>
          <cell r="BV81">
            <v>4</v>
          </cell>
          <cell r="BW81">
            <v>5</v>
          </cell>
          <cell r="BX81">
            <v>6</v>
          </cell>
          <cell r="BY81">
            <v>7</v>
          </cell>
          <cell r="BZ81">
            <v>7</v>
          </cell>
          <cell r="CA81">
            <v>9</v>
          </cell>
          <cell r="CB81">
            <v>2</v>
          </cell>
          <cell r="CC81">
            <v>2</v>
          </cell>
          <cell r="CD81">
            <v>3</v>
          </cell>
          <cell r="CE81">
            <v>4</v>
          </cell>
          <cell r="CG81" t="str">
            <v>2</v>
          </cell>
          <cell r="CH81" t="str">
            <v>9</v>
          </cell>
          <cell r="CI81" t="str">
            <v>0</v>
          </cell>
          <cell r="CJ81" t="str">
            <v>0</v>
          </cell>
          <cell r="CK81">
            <v>0</v>
          </cell>
          <cell r="CL81">
            <v>0</v>
          </cell>
          <cell r="CM81" t="str">
            <v>0</v>
          </cell>
          <cell r="CN81" t="str">
            <v>0</v>
          </cell>
          <cell r="CO81" t="str">
            <v>3</v>
          </cell>
          <cell r="CP81" t="str">
            <v>6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</row>
        <row r="82">
          <cell r="B82" t="str">
            <v>รพช.ห้วยเกิ้ง</v>
          </cell>
          <cell r="C82">
            <v>8</v>
          </cell>
          <cell r="D82" t="str">
            <v>อุดรธานี</v>
          </cell>
          <cell r="E82">
            <v>11016</v>
          </cell>
          <cell r="F82" t="str">
            <v>โรงพยาบาลห้วยเกิ้ง</v>
          </cell>
          <cell r="G82" t="str">
            <v>F3</v>
          </cell>
          <cell r="H82" t="str">
            <v>F&lt;30</v>
          </cell>
          <cell r="I82">
            <v>0</v>
          </cell>
          <cell r="J82">
            <v>10</v>
          </cell>
          <cell r="K82">
            <v>5813</v>
          </cell>
          <cell r="M82">
            <v>2753</v>
          </cell>
          <cell r="N82">
            <v>3060</v>
          </cell>
          <cell r="O82">
            <v>1</v>
          </cell>
          <cell r="P82">
            <v>3</v>
          </cell>
          <cell r="Q82">
            <v>4</v>
          </cell>
          <cell r="R82">
            <v>2</v>
          </cell>
          <cell r="S82">
            <v>3</v>
          </cell>
          <cell r="T82">
            <v>3</v>
          </cell>
          <cell r="U82">
            <v>3</v>
          </cell>
          <cell r="V82">
            <v>2</v>
          </cell>
          <cell r="W82">
            <v>3</v>
          </cell>
          <cell r="X82">
            <v>2</v>
          </cell>
          <cell r="Y82">
            <v>2</v>
          </cell>
          <cell r="Z82">
            <v>24</v>
          </cell>
          <cell r="AA82">
            <v>30</v>
          </cell>
          <cell r="AB82">
            <v>0</v>
          </cell>
          <cell r="AC82">
            <v>0</v>
          </cell>
          <cell r="AD82">
            <v>3</v>
          </cell>
          <cell r="AE82">
            <v>3</v>
          </cell>
          <cell r="AF82">
            <v>2</v>
          </cell>
          <cell r="AG82">
            <v>3</v>
          </cell>
          <cell r="AH82">
            <v>1</v>
          </cell>
          <cell r="AI82">
            <v>2</v>
          </cell>
          <cell r="AJ82">
            <v>10</v>
          </cell>
          <cell r="AK82">
            <v>12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1</v>
          </cell>
          <cell r="AT82">
            <v>1</v>
          </cell>
          <cell r="AU82">
            <v>0</v>
          </cell>
          <cell r="AV82">
            <v>0</v>
          </cell>
          <cell r="AW82">
            <v>8</v>
          </cell>
          <cell r="AX82">
            <v>10</v>
          </cell>
          <cell r="AY82">
            <v>3</v>
          </cell>
          <cell r="AZ82">
            <v>3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1</v>
          </cell>
          <cell r="BF82">
            <v>1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R82">
            <v>1</v>
          </cell>
          <cell r="BS82">
            <v>1</v>
          </cell>
          <cell r="BT82">
            <v>16</v>
          </cell>
          <cell r="BU82">
            <v>22</v>
          </cell>
          <cell r="BV82">
            <v>2</v>
          </cell>
          <cell r="BW82">
            <v>2</v>
          </cell>
          <cell r="BX82">
            <v>4</v>
          </cell>
          <cell r="BY82">
            <v>5</v>
          </cell>
          <cell r="BZ82">
            <v>4</v>
          </cell>
          <cell r="CA82">
            <v>5</v>
          </cell>
          <cell r="CB82">
            <v>1</v>
          </cell>
          <cell r="CC82">
            <v>1</v>
          </cell>
          <cell r="CD82">
            <v>2</v>
          </cell>
          <cell r="CE82">
            <v>2</v>
          </cell>
          <cell r="CG82" t="str">
            <v>1</v>
          </cell>
          <cell r="CH82">
            <v>1</v>
          </cell>
          <cell r="CI82" t="str">
            <v>0</v>
          </cell>
          <cell r="CJ82" t="str">
            <v>0</v>
          </cell>
          <cell r="CK82">
            <v>0</v>
          </cell>
          <cell r="CL82">
            <v>0</v>
          </cell>
          <cell r="CM82" t="str">
            <v>0</v>
          </cell>
          <cell r="CN82" t="str">
            <v>0</v>
          </cell>
          <cell r="CO82">
            <v>3</v>
          </cell>
          <cell r="CP82">
            <v>3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</row>
        <row r="83">
          <cell r="B83" t="str">
            <v>รพร.บ้านดุง</v>
          </cell>
          <cell r="C83">
            <v>8</v>
          </cell>
          <cell r="D83" t="str">
            <v>อุดรธานี</v>
          </cell>
          <cell r="E83">
            <v>11446</v>
          </cell>
          <cell r="F83" t="str">
            <v>โรงพยาบาลบ้านดุง</v>
          </cell>
          <cell r="G83" t="str">
            <v>F1</v>
          </cell>
          <cell r="H83" t="str">
            <v>F61-90</v>
          </cell>
          <cell r="I83">
            <v>87</v>
          </cell>
          <cell r="J83">
            <v>90</v>
          </cell>
          <cell r="K83">
            <v>133102</v>
          </cell>
          <cell r="M83">
            <v>14053</v>
          </cell>
          <cell r="N83">
            <v>119049</v>
          </cell>
          <cell r="O83">
            <v>15</v>
          </cell>
          <cell r="P83">
            <v>23</v>
          </cell>
          <cell r="Q83">
            <v>28</v>
          </cell>
          <cell r="R83">
            <v>8</v>
          </cell>
          <cell r="S83">
            <v>9</v>
          </cell>
          <cell r="T83">
            <v>3</v>
          </cell>
          <cell r="U83">
            <v>3</v>
          </cell>
          <cell r="V83">
            <v>10</v>
          </cell>
          <cell r="W83">
            <v>13</v>
          </cell>
          <cell r="X83">
            <v>7</v>
          </cell>
          <cell r="Y83">
            <v>9</v>
          </cell>
          <cell r="Z83">
            <v>104</v>
          </cell>
          <cell r="AA83">
            <v>130</v>
          </cell>
          <cell r="AB83">
            <v>0</v>
          </cell>
          <cell r="AC83">
            <v>0</v>
          </cell>
          <cell r="AD83">
            <v>9</v>
          </cell>
          <cell r="AE83">
            <v>12</v>
          </cell>
          <cell r="AF83">
            <v>7</v>
          </cell>
          <cell r="AG83">
            <v>8</v>
          </cell>
          <cell r="AH83">
            <v>2</v>
          </cell>
          <cell r="AI83">
            <v>2</v>
          </cell>
          <cell r="AJ83">
            <v>10</v>
          </cell>
          <cell r="AK83">
            <v>12</v>
          </cell>
          <cell r="AL83">
            <v>2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2</v>
          </cell>
          <cell r="AT83">
            <v>2</v>
          </cell>
          <cell r="AU83">
            <v>0</v>
          </cell>
          <cell r="AV83">
            <v>0</v>
          </cell>
          <cell r="AW83">
            <v>3</v>
          </cell>
          <cell r="AX83">
            <v>3</v>
          </cell>
          <cell r="AY83">
            <v>3</v>
          </cell>
          <cell r="AZ83">
            <v>3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3</v>
          </cell>
          <cell r="BF83">
            <v>3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R83">
            <v>1</v>
          </cell>
          <cell r="BS83">
            <v>1</v>
          </cell>
          <cell r="BT83">
            <v>27</v>
          </cell>
          <cell r="BU83">
            <v>35</v>
          </cell>
          <cell r="BV83">
            <v>4</v>
          </cell>
          <cell r="BW83">
            <v>5</v>
          </cell>
          <cell r="BX83">
            <v>6</v>
          </cell>
          <cell r="BY83">
            <v>7</v>
          </cell>
          <cell r="BZ83">
            <v>7</v>
          </cell>
          <cell r="CA83">
            <v>9</v>
          </cell>
          <cell r="CB83">
            <v>2</v>
          </cell>
          <cell r="CC83">
            <v>2</v>
          </cell>
          <cell r="CD83">
            <v>3</v>
          </cell>
          <cell r="CE83">
            <v>4</v>
          </cell>
          <cell r="CG83">
            <v>2</v>
          </cell>
          <cell r="CH83">
            <v>2</v>
          </cell>
          <cell r="CI83" t="str">
            <v>0</v>
          </cell>
          <cell r="CJ83" t="str">
            <v>0</v>
          </cell>
          <cell r="CK83">
            <v>0</v>
          </cell>
          <cell r="CL83">
            <v>0</v>
          </cell>
          <cell r="CM83" t="str">
            <v>0</v>
          </cell>
          <cell r="CN83" t="str">
            <v>0</v>
          </cell>
          <cell r="CO83" t="str">
            <v>3</v>
          </cell>
          <cell r="CP83" t="str">
            <v>3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งโครงสร้าง"/>
      <sheetName val="รพช.ท่าอุเทน"/>
      <sheetName val="รพช.นาแก"/>
      <sheetName val="รพช.นาทม"/>
      <sheetName val="รพช.นาหว้า"/>
      <sheetName val="รพช.บ้านแพง"/>
      <sheetName val="รพช.โพนสวรรค์"/>
      <sheetName val="รพช.เรณูนคร"/>
      <sheetName val="รพช.วังยาง"/>
      <sheetName val="รพช.ศรีสงคราม"/>
      <sheetName val="รพร.ธาตุพนม"/>
      <sheetName val="รพช.เซกา"/>
      <sheetName val="รพช.โซ่พิสัย"/>
      <sheetName val="รพช.บึงโขงหลง"/>
      <sheetName val="รพช.บุ่งคล้า"/>
      <sheetName val="รพช.ปากคาด"/>
      <sheetName val="รพช.พรเจริญ"/>
      <sheetName val="รพช.ศรีวิไล"/>
      <sheetName val="รพช.เชียงคาน"/>
      <sheetName val="รพช.ท่าลี่"/>
      <sheetName val="รพช.นาด้วง"/>
      <sheetName val="รพช.นาแห้ว"/>
      <sheetName val="รพช.ผาขาว"/>
      <sheetName val="รพช.ภูกระดึง"/>
      <sheetName val="รพช.ภูเรือ"/>
      <sheetName val="รพช.ภูหลวง"/>
      <sheetName val="รพช.วังสะพุง"/>
      <sheetName val="รพช.หนองหิน"/>
      <sheetName val="รพช.เอราวัณ"/>
      <sheetName val="รพร.ด่านซ้าย"/>
      <sheetName val="รพช.กุดบาก"/>
      <sheetName val="รพช.กุสุมาลย์"/>
      <sheetName val="รพช.คำตากล้า"/>
      <sheetName val="รพช.โคกศรีสุพรรณ"/>
      <sheetName val="รพช.เจริญศิลป์"/>
      <sheetName val="รพช.เต่างอย"/>
      <sheetName val="รพช.นิคมน้ำอูน"/>
      <sheetName val="รพช.บ้านม่วง"/>
      <sheetName val="รพช.พระอาจารย์แบน ธนากโร"/>
      <sheetName val="รพช.พระอาจารย์ฝั้นอาจาโร"/>
      <sheetName val="รพช.พังโคน"/>
      <sheetName val="รพช.โพนนาแก้ว"/>
      <sheetName val="รพช.วานรนิวาส"/>
      <sheetName val="รพช.วาริชภูมิ"/>
      <sheetName val="รพช.ส่องดาว"/>
      <sheetName val="รพช.อากาศอำนวย"/>
      <sheetName val="รพช.เฝ้าไร่"/>
      <sheetName val="รพช.โพธิ์ตาก"/>
      <sheetName val="รพช.รัตนวาปี"/>
      <sheetName val="รพช.ปลาปาก"/>
      <sheetName val="รพช.ปากชม"/>
      <sheetName val="รพช.โพนพิสัย"/>
      <sheetName val="รพช.ศรีเชียงใหม่"/>
      <sheetName val="รพช.สระใคร"/>
      <sheetName val="รพช.สังคม"/>
      <sheetName val="รพร.ท่าบ่อ"/>
      <sheetName val="รพช.นากลาง"/>
      <sheetName val="รพช.นาวัง"/>
      <sheetName val="รพช.โนนสัง"/>
      <sheetName val="รพช.ศรีบุญเรือง"/>
      <sheetName val="รพช.สุวรรณคูหา"/>
      <sheetName val="รพช.กู่แก้ว"/>
      <sheetName val="รพช.ประจักษ์ศิลปาคม"/>
      <sheetName val="รพช.กุดจับ"/>
      <sheetName val="รพช.ไชยวาน"/>
      <sheetName val="รพช.ทุ่งฝน"/>
      <sheetName val="รพช.นายูง"/>
      <sheetName val="รพช.น้ำโสม"/>
      <sheetName val="รพช.โนนสะอาด"/>
      <sheetName val="รพช.บ้านผือ"/>
      <sheetName val="รพช.พิบูลย์รักษ์"/>
      <sheetName val="รพช.เพ็ญ"/>
      <sheetName val="รพช.วังสามหมอ"/>
      <sheetName val="รพช.ศรีธาตุ"/>
      <sheetName val="รพช.สร้างคอม"/>
      <sheetName val="รพช.หนองวัวซอ"/>
      <sheetName val="รพช.หนองแสง"/>
      <sheetName val="รพช.หนองหาน"/>
      <sheetName val="รพช.ห้วยเกิ้ง"/>
      <sheetName val="รพร.บ้านดุง"/>
      <sheetName val="ต้นฉบับ"/>
    </sheetNames>
    <sheetDataSet>
      <sheetData sheetId="0" refreshError="1">
        <row r="5">
          <cell r="B5" t="str">
            <v>รพช.ท่าอุเทน</v>
          </cell>
          <cell r="C5">
            <v>8</v>
          </cell>
          <cell r="D5" t="str">
            <v>นครพนม</v>
          </cell>
          <cell r="E5">
            <v>11105</v>
          </cell>
          <cell r="F5" t="str">
            <v>โรงพยาบาลท่าอุเทน</v>
          </cell>
          <cell r="G5" t="str">
            <v>F2</v>
          </cell>
          <cell r="H5" t="str">
            <v>F&lt;30</v>
          </cell>
          <cell r="I5">
            <v>20</v>
          </cell>
          <cell r="J5">
            <v>30</v>
          </cell>
          <cell r="K5">
            <v>61806</v>
          </cell>
          <cell r="M5">
            <v>5771</v>
          </cell>
          <cell r="N5">
            <v>56036</v>
          </cell>
          <cell r="O5">
            <v>17</v>
          </cell>
          <cell r="P5">
            <v>10</v>
          </cell>
          <cell r="Q5">
            <v>12</v>
          </cell>
          <cell r="R5">
            <v>6</v>
          </cell>
          <cell r="S5">
            <v>8</v>
          </cell>
          <cell r="T5">
            <v>3</v>
          </cell>
          <cell r="U5">
            <v>3</v>
          </cell>
          <cell r="V5">
            <v>4</v>
          </cell>
          <cell r="W5">
            <v>5</v>
          </cell>
          <cell r="X5">
            <v>3</v>
          </cell>
          <cell r="Y5">
            <v>4</v>
          </cell>
          <cell r="Z5">
            <v>33</v>
          </cell>
          <cell r="AA5">
            <v>41</v>
          </cell>
          <cell r="AB5">
            <v>0</v>
          </cell>
          <cell r="AC5">
            <v>0</v>
          </cell>
          <cell r="AD5">
            <v>3</v>
          </cell>
          <cell r="AE5">
            <v>3</v>
          </cell>
          <cell r="AF5">
            <v>4</v>
          </cell>
          <cell r="AG5">
            <v>5</v>
          </cell>
          <cell r="AH5">
            <v>1</v>
          </cell>
          <cell r="AI5">
            <v>2</v>
          </cell>
          <cell r="AJ5">
            <v>10</v>
          </cell>
          <cell r="AK5">
            <v>12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</v>
          </cell>
          <cell r="AT5">
            <v>1</v>
          </cell>
          <cell r="AU5">
            <v>0</v>
          </cell>
          <cell r="AV5">
            <v>0</v>
          </cell>
          <cell r="AW5">
            <v>3</v>
          </cell>
          <cell r="AX5">
            <v>3</v>
          </cell>
          <cell r="AY5">
            <v>3</v>
          </cell>
          <cell r="AZ5">
            <v>3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2</v>
          </cell>
          <cell r="BF5">
            <v>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R5">
            <v>1</v>
          </cell>
          <cell r="BS5">
            <v>1</v>
          </cell>
          <cell r="BT5">
            <v>16</v>
          </cell>
          <cell r="BU5">
            <v>22</v>
          </cell>
          <cell r="BV5">
            <v>2</v>
          </cell>
          <cell r="BW5">
            <v>2</v>
          </cell>
          <cell r="BX5">
            <v>4</v>
          </cell>
          <cell r="BY5">
            <v>5</v>
          </cell>
          <cell r="BZ5">
            <v>4</v>
          </cell>
          <cell r="CA5">
            <v>5</v>
          </cell>
          <cell r="CB5">
            <v>1</v>
          </cell>
          <cell r="CC5">
            <v>1</v>
          </cell>
          <cell r="CD5">
            <v>2</v>
          </cell>
          <cell r="CE5">
            <v>2</v>
          </cell>
          <cell r="CG5" t="str">
            <v>1</v>
          </cell>
          <cell r="CH5">
            <v>1</v>
          </cell>
          <cell r="CI5" t="str">
            <v>0</v>
          </cell>
          <cell r="CJ5" t="str">
            <v>0</v>
          </cell>
          <cell r="CK5">
            <v>0</v>
          </cell>
          <cell r="CL5">
            <v>0</v>
          </cell>
          <cell r="CM5" t="str">
            <v>0</v>
          </cell>
          <cell r="CN5" t="str">
            <v>0</v>
          </cell>
          <cell r="CO5">
            <v>3</v>
          </cell>
          <cell r="CP5">
            <v>3</v>
          </cell>
          <cell r="CQ5" t="str">
            <v>0</v>
          </cell>
          <cell r="CR5" t="str">
            <v>0</v>
          </cell>
          <cell r="CS5" t="str">
            <v>0</v>
          </cell>
          <cell r="CT5" t="str">
            <v>0</v>
          </cell>
          <cell r="CU5" t="str">
            <v>0</v>
          </cell>
          <cell r="CV5" t="str">
            <v>0</v>
          </cell>
          <cell r="CW5" t="str">
            <v>0</v>
          </cell>
          <cell r="CX5" t="str">
            <v>0</v>
          </cell>
          <cell r="CY5" t="str">
            <v>0</v>
          </cell>
          <cell r="CZ5" t="str">
            <v>0</v>
          </cell>
          <cell r="DA5" t="str">
            <v>0</v>
          </cell>
          <cell r="DB5" t="str">
            <v>0</v>
          </cell>
        </row>
        <row r="6">
          <cell r="B6" t="str">
            <v>รพช.นาแก</v>
          </cell>
          <cell r="C6">
            <v>8</v>
          </cell>
          <cell r="D6" t="str">
            <v>นครพนม</v>
          </cell>
          <cell r="E6">
            <v>11109</v>
          </cell>
          <cell r="F6" t="str">
            <v>โรงพยาบาลนาแก</v>
          </cell>
          <cell r="G6" t="str">
            <v>F2</v>
          </cell>
          <cell r="H6" t="str">
            <v>F31-60</v>
          </cell>
          <cell r="I6">
            <v>31</v>
          </cell>
          <cell r="J6">
            <v>60</v>
          </cell>
          <cell r="K6">
            <v>87832</v>
          </cell>
          <cell r="M6">
            <v>8661</v>
          </cell>
          <cell r="N6">
            <v>79171</v>
          </cell>
          <cell r="O6">
            <v>19</v>
          </cell>
          <cell r="P6">
            <v>14</v>
          </cell>
          <cell r="Q6">
            <v>17</v>
          </cell>
          <cell r="R6">
            <v>7</v>
          </cell>
          <cell r="S6">
            <v>9</v>
          </cell>
          <cell r="T6">
            <v>3</v>
          </cell>
          <cell r="U6">
            <v>3</v>
          </cell>
          <cell r="V6">
            <v>6</v>
          </cell>
          <cell r="W6">
            <v>7</v>
          </cell>
          <cell r="X6">
            <v>4</v>
          </cell>
          <cell r="Y6">
            <v>5</v>
          </cell>
          <cell r="Z6">
            <v>54</v>
          </cell>
          <cell r="AA6">
            <v>67</v>
          </cell>
          <cell r="AB6">
            <v>0</v>
          </cell>
          <cell r="AC6">
            <v>0</v>
          </cell>
          <cell r="AD6">
            <v>3</v>
          </cell>
          <cell r="AE6">
            <v>3</v>
          </cell>
          <cell r="AF6">
            <v>5</v>
          </cell>
          <cell r="AG6">
            <v>6</v>
          </cell>
          <cell r="AH6">
            <v>2</v>
          </cell>
          <cell r="AI6">
            <v>2</v>
          </cell>
          <cell r="AJ6">
            <v>10</v>
          </cell>
          <cell r="AK6">
            <v>12</v>
          </cell>
          <cell r="AL6">
            <v>2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1</v>
          </cell>
          <cell r="AT6">
            <v>1</v>
          </cell>
          <cell r="AU6">
            <v>0</v>
          </cell>
          <cell r="AV6">
            <v>0</v>
          </cell>
          <cell r="AW6">
            <v>3</v>
          </cell>
          <cell r="AX6">
            <v>3</v>
          </cell>
          <cell r="AY6">
            <v>3</v>
          </cell>
          <cell r="AZ6">
            <v>3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2</v>
          </cell>
          <cell r="BF6">
            <v>2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1</v>
          </cell>
          <cell r="BS6">
            <v>1</v>
          </cell>
          <cell r="BT6">
            <v>21</v>
          </cell>
          <cell r="BU6">
            <v>28</v>
          </cell>
          <cell r="BV6">
            <v>3</v>
          </cell>
          <cell r="BW6">
            <v>4</v>
          </cell>
          <cell r="BX6">
            <v>5</v>
          </cell>
          <cell r="BY6">
            <v>6</v>
          </cell>
          <cell r="BZ6">
            <v>5</v>
          </cell>
          <cell r="CA6">
            <v>6</v>
          </cell>
          <cell r="CB6">
            <v>1</v>
          </cell>
          <cell r="CC6">
            <v>1</v>
          </cell>
          <cell r="CD6">
            <v>2</v>
          </cell>
          <cell r="CE6">
            <v>2</v>
          </cell>
          <cell r="CG6">
            <v>1</v>
          </cell>
          <cell r="CH6">
            <v>1</v>
          </cell>
          <cell r="CI6" t="str">
            <v>0</v>
          </cell>
          <cell r="CJ6" t="str">
            <v>0</v>
          </cell>
          <cell r="CK6">
            <v>0</v>
          </cell>
          <cell r="CL6">
            <v>0</v>
          </cell>
          <cell r="CM6" t="str">
            <v>0</v>
          </cell>
          <cell r="CN6" t="str">
            <v>0</v>
          </cell>
          <cell r="CO6">
            <v>3</v>
          </cell>
          <cell r="CP6">
            <v>3</v>
          </cell>
          <cell r="CQ6" t="str">
            <v>0</v>
          </cell>
          <cell r="CR6" t="str">
            <v>0</v>
          </cell>
          <cell r="CS6" t="str">
            <v>0</v>
          </cell>
          <cell r="CT6" t="str">
            <v>0</v>
          </cell>
          <cell r="CU6" t="str">
            <v>0</v>
          </cell>
          <cell r="CV6" t="str">
            <v>0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</row>
        <row r="7">
          <cell r="B7" t="str">
            <v>รพช.นาทม</v>
          </cell>
          <cell r="C7">
            <v>8</v>
          </cell>
          <cell r="D7" t="str">
            <v>นครพนม</v>
          </cell>
          <cell r="E7">
            <v>11107</v>
          </cell>
          <cell r="F7" t="str">
            <v>โรงพยาบาลนาทม</v>
          </cell>
          <cell r="G7" t="str">
            <v>F2</v>
          </cell>
          <cell r="H7" t="str">
            <v>F&lt;30</v>
          </cell>
          <cell r="I7">
            <v>10</v>
          </cell>
          <cell r="J7">
            <v>10</v>
          </cell>
          <cell r="K7">
            <v>22100</v>
          </cell>
          <cell r="M7">
            <v>3129</v>
          </cell>
          <cell r="N7">
            <v>18971</v>
          </cell>
          <cell r="O7">
            <v>6</v>
          </cell>
          <cell r="P7">
            <v>5</v>
          </cell>
          <cell r="Q7">
            <v>6</v>
          </cell>
          <cell r="R7">
            <v>3</v>
          </cell>
          <cell r="S7">
            <v>3</v>
          </cell>
          <cell r="T7">
            <v>3</v>
          </cell>
          <cell r="U7">
            <v>3</v>
          </cell>
          <cell r="V7">
            <v>3</v>
          </cell>
          <cell r="W7">
            <v>4</v>
          </cell>
          <cell r="X7">
            <v>2</v>
          </cell>
          <cell r="Y7">
            <v>3</v>
          </cell>
          <cell r="Z7">
            <v>24</v>
          </cell>
          <cell r="AA7">
            <v>30</v>
          </cell>
          <cell r="AB7">
            <v>0</v>
          </cell>
          <cell r="AC7">
            <v>0</v>
          </cell>
          <cell r="AD7">
            <v>3</v>
          </cell>
          <cell r="AE7">
            <v>3</v>
          </cell>
          <cell r="AF7">
            <v>3</v>
          </cell>
          <cell r="AG7">
            <v>3</v>
          </cell>
          <cell r="AH7">
            <v>1</v>
          </cell>
          <cell r="AI7">
            <v>2</v>
          </cell>
          <cell r="AJ7">
            <v>10</v>
          </cell>
          <cell r="AK7">
            <v>12</v>
          </cell>
          <cell r="AL7">
            <v>2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1</v>
          </cell>
          <cell r="AT7">
            <v>1</v>
          </cell>
          <cell r="AU7">
            <v>0</v>
          </cell>
          <cell r="AV7">
            <v>0</v>
          </cell>
          <cell r="AW7">
            <v>3</v>
          </cell>
          <cell r="AX7">
            <v>3</v>
          </cell>
          <cell r="AY7">
            <v>3</v>
          </cell>
          <cell r="AZ7">
            <v>3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2</v>
          </cell>
          <cell r="BF7">
            <v>2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1</v>
          </cell>
          <cell r="BS7">
            <v>1</v>
          </cell>
          <cell r="BT7">
            <v>16</v>
          </cell>
          <cell r="BU7">
            <v>22</v>
          </cell>
          <cell r="BV7">
            <v>2</v>
          </cell>
          <cell r="BW7">
            <v>2</v>
          </cell>
          <cell r="BX7">
            <v>4</v>
          </cell>
          <cell r="BY7">
            <v>5</v>
          </cell>
          <cell r="BZ7">
            <v>4</v>
          </cell>
          <cell r="CA7">
            <v>5</v>
          </cell>
          <cell r="CB7">
            <v>1</v>
          </cell>
          <cell r="CC7">
            <v>1</v>
          </cell>
          <cell r="CD7">
            <v>2</v>
          </cell>
          <cell r="CE7">
            <v>2</v>
          </cell>
          <cell r="CG7" t="str">
            <v>1</v>
          </cell>
          <cell r="CH7">
            <v>1</v>
          </cell>
          <cell r="CI7" t="str">
            <v>0</v>
          </cell>
          <cell r="CJ7" t="str">
            <v>0</v>
          </cell>
          <cell r="CK7">
            <v>0</v>
          </cell>
          <cell r="CL7">
            <v>0</v>
          </cell>
          <cell r="CM7" t="str">
            <v>0</v>
          </cell>
          <cell r="CN7" t="str">
            <v>0</v>
          </cell>
          <cell r="CO7">
            <v>3</v>
          </cell>
          <cell r="CP7">
            <v>3</v>
          </cell>
          <cell r="CQ7" t="str">
            <v>0</v>
          </cell>
          <cell r="CR7" t="str">
            <v>0</v>
          </cell>
          <cell r="CS7" t="str">
            <v>0</v>
          </cell>
          <cell r="CT7" t="str">
            <v>0</v>
          </cell>
          <cell r="CU7" t="str">
            <v>0</v>
          </cell>
          <cell r="CV7" t="str">
            <v>0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 t="str">
            <v>0</v>
          </cell>
          <cell r="DB7" t="str">
            <v>0</v>
          </cell>
        </row>
        <row r="8">
          <cell r="B8" t="str">
            <v>รพช.นาหว้า</v>
          </cell>
          <cell r="C8">
            <v>8</v>
          </cell>
          <cell r="D8" t="str">
            <v>นครพนม</v>
          </cell>
          <cell r="E8">
            <v>11111</v>
          </cell>
          <cell r="F8" t="str">
            <v>โรงพยาบาลนาหว้า</v>
          </cell>
          <cell r="G8" t="str">
            <v>F2</v>
          </cell>
          <cell r="H8" t="str">
            <v>F&lt;30</v>
          </cell>
          <cell r="I8">
            <v>19</v>
          </cell>
          <cell r="J8">
            <v>30</v>
          </cell>
          <cell r="K8">
            <v>53198</v>
          </cell>
          <cell r="M8">
            <v>15016</v>
          </cell>
          <cell r="N8">
            <v>38190</v>
          </cell>
          <cell r="O8">
            <v>9</v>
          </cell>
          <cell r="P8">
            <v>11</v>
          </cell>
          <cell r="Q8">
            <v>13</v>
          </cell>
          <cell r="R8">
            <v>3</v>
          </cell>
          <cell r="S8">
            <v>4</v>
          </cell>
          <cell r="T8">
            <v>3</v>
          </cell>
          <cell r="U8">
            <v>3</v>
          </cell>
          <cell r="V8">
            <v>5</v>
          </cell>
          <cell r="W8">
            <v>6</v>
          </cell>
          <cell r="X8">
            <v>4</v>
          </cell>
          <cell r="Y8">
            <v>5</v>
          </cell>
          <cell r="Z8">
            <v>38</v>
          </cell>
          <cell r="AA8">
            <v>47</v>
          </cell>
          <cell r="AB8">
            <v>0</v>
          </cell>
          <cell r="AC8">
            <v>0</v>
          </cell>
          <cell r="AD8">
            <v>3</v>
          </cell>
          <cell r="AE8">
            <v>3</v>
          </cell>
          <cell r="AF8">
            <v>3</v>
          </cell>
          <cell r="AG8">
            <v>4</v>
          </cell>
          <cell r="AH8">
            <v>1</v>
          </cell>
          <cell r="AI8">
            <v>2</v>
          </cell>
          <cell r="AJ8">
            <v>10</v>
          </cell>
          <cell r="AK8">
            <v>12</v>
          </cell>
          <cell r="AL8">
            <v>2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1</v>
          </cell>
          <cell r="AT8">
            <v>1</v>
          </cell>
          <cell r="AU8">
            <v>0</v>
          </cell>
          <cell r="AV8">
            <v>0</v>
          </cell>
          <cell r="AW8">
            <v>3</v>
          </cell>
          <cell r="AX8">
            <v>3</v>
          </cell>
          <cell r="AY8">
            <v>3</v>
          </cell>
          <cell r="AZ8">
            <v>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2</v>
          </cell>
          <cell r="BF8">
            <v>2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1</v>
          </cell>
          <cell r="BS8">
            <v>1</v>
          </cell>
          <cell r="BT8">
            <v>16</v>
          </cell>
          <cell r="BU8">
            <v>22</v>
          </cell>
          <cell r="BV8">
            <v>2</v>
          </cell>
          <cell r="BW8">
            <v>2</v>
          </cell>
          <cell r="BX8">
            <v>4</v>
          </cell>
          <cell r="BY8">
            <v>5</v>
          </cell>
          <cell r="BZ8">
            <v>4</v>
          </cell>
          <cell r="CA8">
            <v>5</v>
          </cell>
          <cell r="CB8">
            <v>1</v>
          </cell>
          <cell r="CC8">
            <v>1</v>
          </cell>
          <cell r="CD8">
            <v>2</v>
          </cell>
          <cell r="CE8">
            <v>2</v>
          </cell>
          <cell r="CG8" t="str">
            <v>1</v>
          </cell>
          <cell r="CH8">
            <v>1</v>
          </cell>
          <cell r="CI8" t="str">
            <v>0</v>
          </cell>
          <cell r="CJ8" t="str">
            <v>0</v>
          </cell>
          <cell r="CK8">
            <v>0</v>
          </cell>
          <cell r="CL8">
            <v>0</v>
          </cell>
          <cell r="CM8" t="str">
            <v>0</v>
          </cell>
          <cell r="CN8" t="str">
            <v>0</v>
          </cell>
          <cell r="CO8">
            <v>3</v>
          </cell>
          <cell r="CP8">
            <v>3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</row>
        <row r="9">
          <cell r="B9" t="str">
            <v>รพช.บ้านแพง</v>
          </cell>
          <cell r="C9">
            <v>8</v>
          </cell>
          <cell r="D9" t="str">
            <v>นครพนม</v>
          </cell>
          <cell r="E9">
            <v>11106</v>
          </cell>
          <cell r="F9" t="str">
            <v>โรงพยาบาลบ้านแพง</v>
          </cell>
          <cell r="G9" t="str">
            <v>F2</v>
          </cell>
          <cell r="H9" t="str">
            <v>F&lt;30</v>
          </cell>
          <cell r="I9">
            <v>15</v>
          </cell>
          <cell r="J9">
            <v>30</v>
          </cell>
          <cell r="K9">
            <v>30082</v>
          </cell>
          <cell r="M9">
            <v>8390</v>
          </cell>
          <cell r="N9">
            <v>21692</v>
          </cell>
          <cell r="O9">
            <v>9</v>
          </cell>
          <cell r="P9">
            <v>10</v>
          </cell>
          <cell r="Q9">
            <v>11</v>
          </cell>
          <cell r="R9">
            <v>5</v>
          </cell>
          <cell r="S9">
            <v>6</v>
          </cell>
          <cell r="T9">
            <v>3</v>
          </cell>
          <cell r="U9">
            <v>3</v>
          </cell>
          <cell r="V9">
            <v>5</v>
          </cell>
          <cell r="W9">
            <v>6</v>
          </cell>
          <cell r="X9">
            <v>3</v>
          </cell>
          <cell r="Y9">
            <v>4</v>
          </cell>
          <cell r="Z9">
            <v>39</v>
          </cell>
          <cell r="AA9">
            <v>48</v>
          </cell>
          <cell r="AB9">
            <v>0</v>
          </cell>
          <cell r="AC9">
            <v>0</v>
          </cell>
          <cell r="AD9">
            <v>3</v>
          </cell>
          <cell r="AE9">
            <v>3</v>
          </cell>
          <cell r="AF9">
            <v>3</v>
          </cell>
          <cell r="AG9">
            <v>4</v>
          </cell>
          <cell r="AH9">
            <v>1</v>
          </cell>
          <cell r="AI9">
            <v>2</v>
          </cell>
          <cell r="AJ9">
            <v>10</v>
          </cell>
          <cell r="AK9">
            <v>12</v>
          </cell>
          <cell r="AL9">
            <v>2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1</v>
          </cell>
          <cell r="AU9">
            <v>0</v>
          </cell>
          <cell r="AV9">
            <v>0</v>
          </cell>
          <cell r="AW9">
            <v>3</v>
          </cell>
          <cell r="AX9">
            <v>3</v>
          </cell>
          <cell r="AY9">
            <v>3</v>
          </cell>
          <cell r="AZ9">
            <v>3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2</v>
          </cell>
          <cell r="BF9">
            <v>2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1</v>
          </cell>
          <cell r="BS9">
            <v>1</v>
          </cell>
          <cell r="BT9">
            <v>16</v>
          </cell>
          <cell r="BU9">
            <v>22</v>
          </cell>
          <cell r="BV9">
            <v>2</v>
          </cell>
          <cell r="BW9">
            <v>2</v>
          </cell>
          <cell r="BX9">
            <v>4</v>
          </cell>
          <cell r="BY9">
            <v>5</v>
          </cell>
          <cell r="BZ9">
            <v>4</v>
          </cell>
          <cell r="CA9">
            <v>5</v>
          </cell>
          <cell r="CB9">
            <v>1</v>
          </cell>
          <cell r="CC9">
            <v>1</v>
          </cell>
          <cell r="CD9">
            <v>2</v>
          </cell>
          <cell r="CE9">
            <v>2</v>
          </cell>
          <cell r="CG9" t="str">
            <v>1</v>
          </cell>
          <cell r="CH9">
            <v>1</v>
          </cell>
          <cell r="CI9" t="str">
            <v>0</v>
          </cell>
          <cell r="CJ9" t="str">
            <v>0</v>
          </cell>
          <cell r="CK9">
            <v>0</v>
          </cell>
          <cell r="CL9">
            <v>0</v>
          </cell>
          <cell r="CM9" t="str">
            <v>0</v>
          </cell>
          <cell r="CN9" t="str">
            <v>0</v>
          </cell>
          <cell r="CO9">
            <v>3</v>
          </cell>
          <cell r="CP9">
            <v>3</v>
          </cell>
          <cell r="CQ9" t="str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 t="str">
            <v>0</v>
          </cell>
          <cell r="DA9" t="str">
            <v>0</v>
          </cell>
          <cell r="DB9" t="str">
            <v>0</v>
          </cell>
        </row>
        <row r="10">
          <cell r="B10" t="str">
            <v>รพช.ปลาปาก</v>
          </cell>
          <cell r="C10">
            <v>8</v>
          </cell>
          <cell r="D10" t="str">
            <v>นครพนม</v>
          </cell>
          <cell r="E10">
            <v>11104</v>
          </cell>
          <cell r="F10" t="str">
            <v>โรงพยาบาลปลาปาก</v>
          </cell>
          <cell r="G10" t="str">
            <v>F2</v>
          </cell>
          <cell r="H10" t="str">
            <v>F&lt;30</v>
          </cell>
          <cell r="I10">
            <v>15</v>
          </cell>
          <cell r="J10">
            <v>30</v>
          </cell>
          <cell r="K10">
            <v>51514</v>
          </cell>
          <cell r="M10">
            <v>10500</v>
          </cell>
          <cell r="N10">
            <v>41014</v>
          </cell>
          <cell r="O10">
            <v>9</v>
          </cell>
          <cell r="P10">
            <v>10</v>
          </cell>
          <cell r="Q10">
            <v>12</v>
          </cell>
          <cell r="R10">
            <v>3</v>
          </cell>
          <cell r="S10">
            <v>4</v>
          </cell>
          <cell r="T10">
            <v>3</v>
          </cell>
          <cell r="U10">
            <v>3</v>
          </cell>
          <cell r="V10">
            <v>5</v>
          </cell>
          <cell r="W10">
            <v>6</v>
          </cell>
          <cell r="X10">
            <v>3</v>
          </cell>
          <cell r="Y10">
            <v>4</v>
          </cell>
          <cell r="Z10">
            <v>38</v>
          </cell>
          <cell r="AA10">
            <v>48</v>
          </cell>
          <cell r="AB10">
            <v>0</v>
          </cell>
          <cell r="AC10">
            <v>0</v>
          </cell>
          <cell r="AD10">
            <v>3</v>
          </cell>
          <cell r="AE10">
            <v>3</v>
          </cell>
          <cell r="AF10">
            <v>3</v>
          </cell>
          <cell r="AG10">
            <v>4</v>
          </cell>
          <cell r="AH10">
            <v>1</v>
          </cell>
          <cell r="AI10">
            <v>2</v>
          </cell>
          <cell r="AJ10">
            <v>10</v>
          </cell>
          <cell r="AK10">
            <v>12</v>
          </cell>
          <cell r="AL10">
            <v>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1</v>
          </cell>
          <cell r="AU10">
            <v>0</v>
          </cell>
          <cell r="AV10">
            <v>0</v>
          </cell>
          <cell r="AW10">
            <v>3</v>
          </cell>
          <cell r="AX10">
            <v>3</v>
          </cell>
          <cell r="AY10">
            <v>3</v>
          </cell>
          <cell r="AZ10">
            <v>3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2</v>
          </cell>
          <cell r="BF10">
            <v>2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1</v>
          </cell>
          <cell r="BS10">
            <v>1</v>
          </cell>
          <cell r="BT10">
            <v>16</v>
          </cell>
          <cell r="BU10">
            <v>22</v>
          </cell>
          <cell r="BV10">
            <v>2</v>
          </cell>
          <cell r="BW10">
            <v>2</v>
          </cell>
          <cell r="BX10">
            <v>4</v>
          </cell>
          <cell r="BY10">
            <v>5</v>
          </cell>
          <cell r="BZ10">
            <v>4</v>
          </cell>
          <cell r="CA10">
            <v>5</v>
          </cell>
          <cell r="CB10">
            <v>1</v>
          </cell>
          <cell r="CC10">
            <v>1</v>
          </cell>
          <cell r="CD10">
            <v>2</v>
          </cell>
          <cell r="CE10">
            <v>2</v>
          </cell>
          <cell r="CG10" t="str">
            <v>1</v>
          </cell>
          <cell r="CH10">
            <v>1</v>
          </cell>
          <cell r="CI10" t="str">
            <v>0</v>
          </cell>
          <cell r="CJ10" t="str">
            <v>0</v>
          </cell>
          <cell r="CK10">
            <v>0</v>
          </cell>
          <cell r="CL10">
            <v>0</v>
          </cell>
          <cell r="CM10" t="str">
            <v>0</v>
          </cell>
          <cell r="CN10" t="str">
            <v>0</v>
          </cell>
          <cell r="CO10">
            <v>3</v>
          </cell>
          <cell r="CP10">
            <v>3</v>
          </cell>
          <cell r="CQ10" t="str">
            <v>0</v>
          </cell>
          <cell r="CR10" t="str">
            <v>0</v>
          </cell>
          <cell r="CS10" t="str">
            <v>0</v>
          </cell>
          <cell r="CT10" t="str">
            <v>0</v>
          </cell>
          <cell r="CU10" t="str">
            <v>0</v>
          </cell>
          <cell r="CV10" t="str">
            <v>0</v>
          </cell>
          <cell r="CW10" t="str">
            <v>0</v>
          </cell>
          <cell r="CX10" t="str">
            <v>0</v>
          </cell>
          <cell r="CY10" t="str">
            <v>0</v>
          </cell>
          <cell r="CZ10" t="str">
            <v>0</v>
          </cell>
          <cell r="DA10" t="str">
            <v>0</v>
          </cell>
          <cell r="DB10" t="str">
            <v>0</v>
          </cell>
        </row>
        <row r="11">
          <cell r="B11" t="str">
            <v>รพช.โพนสวรรค์</v>
          </cell>
          <cell r="C11">
            <v>8</v>
          </cell>
          <cell r="D11" t="str">
            <v>นครพนม</v>
          </cell>
          <cell r="E11">
            <v>11112</v>
          </cell>
          <cell r="F11" t="str">
            <v>โรงพยาบาลโพนสวรรค์</v>
          </cell>
          <cell r="G11" t="str">
            <v>F2</v>
          </cell>
          <cell r="H11" t="str">
            <v>F&lt;30</v>
          </cell>
          <cell r="I11">
            <v>17</v>
          </cell>
          <cell r="J11">
            <v>30</v>
          </cell>
          <cell r="K11">
            <v>54269</v>
          </cell>
          <cell r="M11">
            <v>10375</v>
          </cell>
          <cell r="N11">
            <v>43894</v>
          </cell>
          <cell r="O11">
            <v>11</v>
          </cell>
          <cell r="P11">
            <v>10</v>
          </cell>
          <cell r="Q11">
            <v>12</v>
          </cell>
          <cell r="R11">
            <v>4</v>
          </cell>
          <cell r="S11">
            <v>5</v>
          </cell>
          <cell r="T11">
            <v>3</v>
          </cell>
          <cell r="U11">
            <v>3</v>
          </cell>
          <cell r="V11">
            <v>5</v>
          </cell>
          <cell r="W11">
            <v>6</v>
          </cell>
          <cell r="X11">
            <v>3</v>
          </cell>
          <cell r="Y11">
            <v>4</v>
          </cell>
          <cell r="Z11">
            <v>36</v>
          </cell>
          <cell r="AA11">
            <v>45</v>
          </cell>
          <cell r="AB11">
            <v>0</v>
          </cell>
          <cell r="AC11">
            <v>0</v>
          </cell>
          <cell r="AD11">
            <v>3</v>
          </cell>
          <cell r="AE11">
            <v>3</v>
          </cell>
          <cell r="AF11">
            <v>3</v>
          </cell>
          <cell r="AG11">
            <v>4</v>
          </cell>
          <cell r="AH11">
            <v>1</v>
          </cell>
          <cell r="AI11">
            <v>2</v>
          </cell>
          <cell r="AJ11">
            <v>10</v>
          </cell>
          <cell r="AK11">
            <v>12</v>
          </cell>
          <cell r="AL11">
            <v>2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0</v>
          </cell>
          <cell r="AV11">
            <v>0</v>
          </cell>
          <cell r="AW11">
            <v>3</v>
          </cell>
          <cell r="AX11">
            <v>3</v>
          </cell>
          <cell r="AY11">
            <v>3</v>
          </cell>
          <cell r="AZ11">
            <v>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2</v>
          </cell>
          <cell r="BF11">
            <v>2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1</v>
          </cell>
          <cell r="BS11">
            <v>1</v>
          </cell>
          <cell r="BT11">
            <v>16</v>
          </cell>
          <cell r="BU11">
            <v>22</v>
          </cell>
          <cell r="BV11">
            <v>2</v>
          </cell>
          <cell r="BW11">
            <v>2</v>
          </cell>
          <cell r="BX11">
            <v>4</v>
          </cell>
          <cell r="BY11">
            <v>5</v>
          </cell>
          <cell r="BZ11">
            <v>4</v>
          </cell>
          <cell r="CA11">
            <v>5</v>
          </cell>
          <cell r="CB11">
            <v>1</v>
          </cell>
          <cell r="CC11">
            <v>1</v>
          </cell>
          <cell r="CD11">
            <v>2</v>
          </cell>
          <cell r="CE11">
            <v>2</v>
          </cell>
          <cell r="CG11" t="str">
            <v>1</v>
          </cell>
          <cell r="CH11">
            <v>1</v>
          </cell>
          <cell r="CI11" t="str">
            <v>0</v>
          </cell>
          <cell r="CJ11" t="str">
            <v>0</v>
          </cell>
          <cell r="CK11">
            <v>0</v>
          </cell>
          <cell r="CL11">
            <v>0</v>
          </cell>
          <cell r="CM11" t="str">
            <v>0</v>
          </cell>
          <cell r="CN11" t="str">
            <v>0</v>
          </cell>
          <cell r="CO11">
            <v>3</v>
          </cell>
          <cell r="CP11">
            <v>3</v>
          </cell>
          <cell r="CQ11" t="str">
            <v>0</v>
          </cell>
          <cell r="CR11" t="str">
            <v>0</v>
          </cell>
          <cell r="CS11" t="str">
            <v>0</v>
          </cell>
          <cell r="CT11" t="str">
            <v>0</v>
          </cell>
          <cell r="CU11" t="str">
            <v>0</v>
          </cell>
          <cell r="CV11" t="str">
            <v>0</v>
          </cell>
          <cell r="CW11" t="str">
            <v>0</v>
          </cell>
          <cell r="CX11" t="str">
            <v>0</v>
          </cell>
          <cell r="CY11" t="str">
            <v>0</v>
          </cell>
          <cell r="CZ11" t="str">
            <v>0</v>
          </cell>
          <cell r="DA11" t="str">
            <v>0</v>
          </cell>
          <cell r="DB11" t="str">
            <v>0</v>
          </cell>
        </row>
        <row r="12">
          <cell r="B12" t="str">
            <v>รพช.เรณูนคร</v>
          </cell>
          <cell r="C12">
            <v>8</v>
          </cell>
          <cell r="D12" t="str">
            <v>นครพนม</v>
          </cell>
          <cell r="E12">
            <v>11108</v>
          </cell>
          <cell r="F12" t="str">
            <v>โรงพยาบาลเรณูนคร</v>
          </cell>
          <cell r="G12" t="str">
            <v>F2</v>
          </cell>
          <cell r="H12" t="str">
            <v>F&lt;30</v>
          </cell>
          <cell r="I12">
            <v>28</v>
          </cell>
          <cell r="J12">
            <v>30</v>
          </cell>
          <cell r="K12">
            <v>34661</v>
          </cell>
          <cell r="M12">
            <v>6600</v>
          </cell>
          <cell r="N12">
            <v>28061</v>
          </cell>
          <cell r="O12">
            <v>10</v>
          </cell>
          <cell r="P12">
            <v>11</v>
          </cell>
          <cell r="Q12">
            <v>13</v>
          </cell>
          <cell r="R12">
            <v>4</v>
          </cell>
          <cell r="S12">
            <v>5</v>
          </cell>
          <cell r="T12">
            <v>3</v>
          </cell>
          <cell r="U12">
            <v>3</v>
          </cell>
          <cell r="V12">
            <v>8</v>
          </cell>
          <cell r="W12">
            <v>10</v>
          </cell>
          <cell r="X12">
            <v>4</v>
          </cell>
          <cell r="Y12">
            <v>5</v>
          </cell>
          <cell r="Z12">
            <v>40</v>
          </cell>
          <cell r="AA12">
            <v>51</v>
          </cell>
          <cell r="AB12">
            <v>0</v>
          </cell>
          <cell r="AC12">
            <v>0</v>
          </cell>
          <cell r="AD12">
            <v>3</v>
          </cell>
          <cell r="AE12">
            <v>3</v>
          </cell>
          <cell r="AF12">
            <v>3</v>
          </cell>
          <cell r="AG12">
            <v>4</v>
          </cell>
          <cell r="AH12">
            <v>1</v>
          </cell>
          <cell r="AI12">
            <v>2</v>
          </cell>
          <cell r="AJ12">
            <v>10</v>
          </cell>
          <cell r="AK12">
            <v>12</v>
          </cell>
          <cell r="AL12">
            <v>2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</v>
          </cell>
          <cell r="AT12">
            <v>1</v>
          </cell>
          <cell r="AU12">
            <v>0</v>
          </cell>
          <cell r="AV12">
            <v>0</v>
          </cell>
          <cell r="AW12">
            <v>3</v>
          </cell>
          <cell r="AX12">
            <v>3</v>
          </cell>
          <cell r="AY12">
            <v>3</v>
          </cell>
          <cell r="AZ12">
            <v>3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2</v>
          </cell>
          <cell r="BF12">
            <v>2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1</v>
          </cell>
          <cell r="BS12">
            <v>1</v>
          </cell>
          <cell r="BT12">
            <v>16</v>
          </cell>
          <cell r="BU12">
            <v>22</v>
          </cell>
          <cell r="BV12">
            <v>2</v>
          </cell>
          <cell r="BW12">
            <v>2</v>
          </cell>
          <cell r="BX12">
            <v>4</v>
          </cell>
          <cell r="BY12">
            <v>5</v>
          </cell>
          <cell r="BZ12">
            <v>4</v>
          </cell>
          <cell r="CA12">
            <v>5</v>
          </cell>
          <cell r="CB12">
            <v>1</v>
          </cell>
          <cell r="CC12">
            <v>1</v>
          </cell>
          <cell r="CD12">
            <v>2</v>
          </cell>
          <cell r="CE12">
            <v>2</v>
          </cell>
          <cell r="CG12" t="str">
            <v>1</v>
          </cell>
          <cell r="CH12">
            <v>1</v>
          </cell>
          <cell r="CI12" t="str">
            <v>0</v>
          </cell>
          <cell r="CJ12" t="str">
            <v>0</v>
          </cell>
          <cell r="CK12">
            <v>0</v>
          </cell>
          <cell r="CL12">
            <v>0</v>
          </cell>
          <cell r="CM12" t="str">
            <v>0</v>
          </cell>
          <cell r="CN12" t="str">
            <v>0</v>
          </cell>
          <cell r="CO12">
            <v>3</v>
          </cell>
          <cell r="CP12">
            <v>3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</row>
        <row r="13">
          <cell r="B13" t="str">
            <v>รพช.วังยาง</v>
          </cell>
          <cell r="C13">
            <v>8</v>
          </cell>
          <cell r="D13" t="str">
            <v>นครพนม</v>
          </cell>
          <cell r="E13">
            <v>40840</v>
          </cell>
          <cell r="F13" t="str">
            <v>โรงพยาบาลวังยาง</v>
          </cell>
          <cell r="G13" t="str">
            <v>F3</v>
          </cell>
          <cell r="H13" t="str">
            <v>F&lt;30</v>
          </cell>
          <cell r="I13">
            <v>0</v>
          </cell>
          <cell r="J13" t="str">
            <v>-</v>
          </cell>
          <cell r="K13">
            <v>15349</v>
          </cell>
          <cell r="M13">
            <v>3374</v>
          </cell>
          <cell r="N13">
            <v>11975</v>
          </cell>
          <cell r="O13">
            <v>5</v>
          </cell>
          <cell r="P13">
            <v>3</v>
          </cell>
          <cell r="Q13">
            <v>3</v>
          </cell>
          <cell r="R13">
            <v>2</v>
          </cell>
          <cell r="S13">
            <v>3</v>
          </cell>
          <cell r="T13">
            <v>3</v>
          </cell>
          <cell r="U13">
            <v>3</v>
          </cell>
          <cell r="V13">
            <v>2</v>
          </cell>
          <cell r="W13">
            <v>2</v>
          </cell>
          <cell r="X13">
            <v>2</v>
          </cell>
          <cell r="Y13">
            <v>2</v>
          </cell>
          <cell r="Z13">
            <v>24</v>
          </cell>
          <cell r="AA13">
            <v>30</v>
          </cell>
          <cell r="AB13">
            <v>0</v>
          </cell>
          <cell r="AC13">
            <v>0</v>
          </cell>
          <cell r="AD13">
            <v>3</v>
          </cell>
          <cell r="AE13">
            <v>3</v>
          </cell>
          <cell r="AF13">
            <v>2</v>
          </cell>
          <cell r="AG13">
            <v>3</v>
          </cell>
          <cell r="AH13">
            <v>1</v>
          </cell>
          <cell r="AI13">
            <v>2</v>
          </cell>
          <cell r="AJ13">
            <v>10</v>
          </cell>
          <cell r="AK13">
            <v>12</v>
          </cell>
          <cell r="AL13">
            <v>2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</v>
          </cell>
          <cell r="AT13">
            <v>1</v>
          </cell>
          <cell r="AU13">
            <v>0</v>
          </cell>
          <cell r="AV13">
            <v>0</v>
          </cell>
          <cell r="AW13">
            <v>3</v>
          </cell>
          <cell r="AX13">
            <v>3</v>
          </cell>
          <cell r="AY13">
            <v>3</v>
          </cell>
          <cell r="AZ13">
            <v>3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1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R13">
            <v>1</v>
          </cell>
          <cell r="BS13">
            <v>1</v>
          </cell>
          <cell r="BT13">
            <v>16</v>
          </cell>
          <cell r="BU13">
            <v>22</v>
          </cell>
          <cell r="BV13">
            <v>2</v>
          </cell>
          <cell r="BW13">
            <v>2</v>
          </cell>
          <cell r="BX13">
            <v>4</v>
          </cell>
          <cell r="BY13">
            <v>5</v>
          </cell>
          <cell r="BZ13">
            <v>4</v>
          </cell>
          <cell r="CA13">
            <v>5</v>
          </cell>
          <cell r="CB13">
            <v>1</v>
          </cell>
          <cell r="CC13">
            <v>1</v>
          </cell>
          <cell r="CD13">
            <v>2</v>
          </cell>
          <cell r="CE13">
            <v>2</v>
          </cell>
          <cell r="CG13" t="str">
            <v>1</v>
          </cell>
          <cell r="CH13">
            <v>1</v>
          </cell>
          <cell r="CI13" t="str">
            <v>0</v>
          </cell>
          <cell r="CJ13" t="str">
            <v>0</v>
          </cell>
          <cell r="CK13">
            <v>0</v>
          </cell>
          <cell r="CL13">
            <v>0</v>
          </cell>
          <cell r="CM13" t="str">
            <v>0</v>
          </cell>
          <cell r="CN13" t="str">
            <v>0</v>
          </cell>
          <cell r="CO13">
            <v>3</v>
          </cell>
          <cell r="CP13">
            <v>3</v>
          </cell>
          <cell r="CQ13" t="str">
            <v>0</v>
          </cell>
          <cell r="CR13" t="str">
            <v>0</v>
          </cell>
          <cell r="CS13" t="str">
            <v>0</v>
          </cell>
          <cell r="CT13" t="str">
            <v>0</v>
          </cell>
          <cell r="CU13" t="str">
            <v>0</v>
          </cell>
          <cell r="CV13" t="str">
            <v>0</v>
          </cell>
          <cell r="CW13" t="str">
            <v>0</v>
          </cell>
          <cell r="CX13" t="str">
            <v>0</v>
          </cell>
          <cell r="CY13" t="str">
            <v>0</v>
          </cell>
          <cell r="CZ13" t="str">
            <v>0</v>
          </cell>
          <cell r="DA13" t="str">
            <v>0</v>
          </cell>
          <cell r="DB13" t="str">
            <v>0</v>
          </cell>
        </row>
        <row r="14">
          <cell r="B14" t="str">
            <v>รพช.ศรีสงคราม</v>
          </cell>
          <cell r="C14">
            <v>8</v>
          </cell>
          <cell r="D14" t="str">
            <v>นครพนม</v>
          </cell>
          <cell r="E14">
            <v>11110</v>
          </cell>
          <cell r="F14" t="str">
            <v>โรงพยาบาลศรีสงคราม</v>
          </cell>
          <cell r="G14" t="str">
            <v>F1</v>
          </cell>
          <cell r="H14" t="str">
            <v>F31-60</v>
          </cell>
          <cell r="I14">
            <v>50</v>
          </cell>
          <cell r="J14">
            <v>30</v>
          </cell>
          <cell r="K14">
            <v>66228</v>
          </cell>
          <cell r="M14">
            <v>9721</v>
          </cell>
          <cell r="N14">
            <v>60207</v>
          </cell>
          <cell r="O14">
            <v>18</v>
          </cell>
          <cell r="P14">
            <v>16</v>
          </cell>
          <cell r="Q14">
            <v>19</v>
          </cell>
          <cell r="R14">
            <v>8</v>
          </cell>
          <cell r="S14">
            <v>10</v>
          </cell>
          <cell r="T14">
            <v>3</v>
          </cell>
          <cell r="U14">
            <v>3</v>
          </cell>
          <cell r="V14">
            <v>8</v>
          </cell>
          <cell r="W14">
            <v>9</v>
          </cell>
          <cell r="X14">
            <v>5</v>
          </cell>
          <cell r="Y14">
            <v>6</v>
          </cell>
          <cell r="Z14">
            <v>67</v>
          </cell>
          <cell r="AA14">
            <v>84</v>
          </cell>
          <cell r="AB14">
            <v>0</v>
          </cell>
          <cell r="AC14">
            <v>0</v>
          </cell>
          <cell r="AD14">
            <v>3</v>
          </cell>
          <cell r="AE14">
            <v>4</v>
          </cell>
          <cell r="AF14">
            <v>5</v>
          </cell>
          <cell r="AG14">
            <v>7</v>
          </cell>
          <cell r="AH14">
            <v>2</v>
          </cell>
          <cell r="AI14">
            <v>2</v>
          </cell>
          <cell r="AJ14">
            <v>10</v>
          </cell>
          <cell r="AK14">
            <v>12</v>
          </cell>
          <cell r="AL14">
            <v>2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2</v>
          </cell>
          <cell r="AT14">
            <v>2</v>
          </cell>
          <cell r="AU14">
            <v>0</v>
          </cell>
          <cell r="AV14">
            <v>0</v>
          </cell>
          <cell r="AW14">
            <v>3</v>
          </cell>
          <cell r="AX14">
            <v>3</v>
          </cell>
          <cell r="AY14">
            <v>3</v>
          </cell>
          <cell r="AZ14">
            <v>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</v>
          </cell>
          <cell r="BF14">
            <v>3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1</v>
          </cell>
          <cell r="BS14">
            <v>1</v>
          </cell>
          <cell r="BT14">
            <v>21</v>
          </cell>
          <cell r="BU14">
            <v>28</v>
          </cell>
          <cell r="BV14">
            <v>3</v>
          </cell>
          <cell r="BW14">
            <v>4</v>
          </cell>
          <cell r="BX14">
            <v>5</v>
          </cell>
          <cell r="BY14">
            <v>6</v>
          </cell>
          <cell r="BZ14">
            <v>5</v>
          </cell>
          <cell r="CA14">
            <v>6</v>
          </cell>
          <cell r="CB14">
            <v>1</v>
          </cell>
          <cell r="CC14">
            <v>1</v>
          </cell>
          <cell r="CD14">
            <v>2</v>
          </cell>
          <cell r="CE14">
            <v>2</v>
          </cell>
          <cell r="CG14">
            <v>1</v>
          </cell>
          <cell r="CH14">
            <v>1</v>
          </cell>
          <cell r="CI14" t="str">
            <v>0</v>
          </cell>
          <cell r="CJ14" t="str">
            <v>0</v>
          </cell>
          <cell r="CK14">
            <v>0</v>
          </cell>
          <cell r="CL14">
            <v>0</v>
          </cell>
          <cell r="CM14" t="str">
            <v>0</v>
          </cell>
          <cell r="CN14" t="str">
            <v>0</v>
          </cell>
          <cell r="CO14">
            <v>3</v>
          </cell>
          <cell r="CP14">
            <v>3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</row>
        <row r="15">
          <cell r="B15" t="str">
            <v>รพร.ธาตุพนม</v>
          </cell>
          <cell r="C15">
            <v>8</v>
          </cell>
          <cell r="D15" t="str">
            <v>นครพนม</v>
          </cell>
          <cell r="E15">
            <v>11451</v>
          </cell>
          <cell r="F15" t="str">
            <v>โรงพยาบาลธาตุพนม</v>
          </cell>
          <cell r="G15" t="str">
            <v>M2</v>
          </cell>
          <cell r="H15" t="str">
            <v>M2&lt;100</v>
          </cell>
          <cell r="I15">
            <v>61</v>
          </cell>
          <cell r="J15">
            <v>90</v>
          </cell>
          <cell r="K15">
            <v>82395</v>
          </cell>
          <cell r="M15">
            <v>15737</v>
          </cell>
          <cell r="N15">
            <v>64935</v>
          </cell>
          <cell r="O15">
            <v>15</v>
          </cell>
          <cell r="P15">
            <v>18</v>
          </cell>
          <cell r="Q15">
            <v>22</v>
          </cell>
          <cell r="R15">
            <v>5</v>
          </cell>
          <cell r="S15">
            <v>7</v>
          </cell>
          <cell r="T15">
            <v>3</v>
          </cell>
          <cell r="U15">
            <v>3</v>
          </cell>
          <cell r="V15">
            <v>9</v>
          </cell>
          <cell r="W15">
            <v>12</v>
          </cell>
          <cell r="X15">
            <v>6</v>
          </cell>
          <cell r="Y15">
            <v>7</v>
          </cell>
          <cell r="Z15">
            <v>76</v>
          </cell>
          <cell r="AA15">
            <v>95</v>
          </cell>
          <cell r="AB15">
            <v>12</v>
          </cell>
          <cell r="AC15">
            <v>16</v>
          </cell>
          <cell r="AD15">
            <v>5</v>
          </cell>
          <cell r="AE15">
            <v>6</v>
          </cell>
          <cell r="AF15">
            <v>5</v>
          </cell>
          <cell r="AG15">
            <v>6</v>
          </cell>
          <cell r="AH15">
            <v>2</v>
          </cell>
          <cell r="AI15">
            <v>2</v>
          </cell>
          <cell r="AJ15">
            <v>10</v>
          </cell>
          <cell r="AK15">
            <v>12</v>
          </cell>
          <cell r="AL15">
            <v>2</v>
          </cell>
          <cell r="AM15">
            <v>0</v>
          </cell>
          <cell r="AN15">
            <v>0</v>
          </cell>
          <cell r="AO15">
            <v>1</v>
          </cell>
          <cell r="AP15">
            <v>1</v>
          </cell>
          <cell r="AQ15">
            <v>1</v>
          </cell>
          <cell r="AR15">
            <v>2</v>
          </cell>
          <cell r="AS15">
            <v>2</v>
          </cell>
          <cell r="AT15">
            <v>2</v>
          </cell>
          <cell r="AU15">
            <v>0</v>
          </cell>
          <cell r="AV15">
            <v>0</v>
          </cell>
          <cell r="AW15">
            <v>3</v>
          </cell>
          <cell r="AX15">
            <v>3</v>
          </cell>
          <cell r="AY15">
            <v>3</v>
          </cell>
          <cell r="AZ15">
            <v>6</v>
          </cell>
          <cell r="BA15">
            <v>2</v>
          </cell>
          <cell r="BB15">
            <v>2</v>
          </cell>
          <cell r="BC15">
            <v>0</v>
          </cell>
          <cell r="BD15">
            <v>0</v>
          </cell>
          <cell r="BE15">
            <v>4</v>
          </cell>
          <cell r="BF15">
            <v>4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1</v>
          </cell>
          <cell r="BS15">
            <v>1</v>
          </cell>
          <cell r="BT15">
            <v>27</v>
          </cell>
          <cell r="BU15">
            <v>35</v>
          </cell>
          <cell r="BV15">
            <v>4</v>
          </cell>
          <cell r="BW15">
            <v>5</v>
          </cell>
          <cell r="BX15">
            <v>6</v>
          </cell>
          <cell r="BY15">
            <v>7</v>
          </cell>
          <cell r="BZ15">
            <v>7</v>
          </cell>
          <cell r="CA15">
            <v>9</v>
          </cell>
          <cell r="CB15">
            <v>2</v>
          </cell>
          <cell r="CC15">
            <v>2</v>
          </cell>
          <cell r="CD15">
            <v>3</v>
          </cell>
          <cell r="CE15">
            <v>4</v>
          </cell>
          <cell r="CG15" t="str">
            <v>2</v>
          </cell>
          <cell r="CH15" t="str">
            <v>9</v>
          </cell>
          <cell r="CI15" t="str">
            <v>0</v>
          </cell>
          <cell r="CJ15" t="str">
            <v>0</v>
          </cell>
          <cell r="CK15">
            <v>0</v>
          </cell>
          <cell r="CL15">
            <v>0</v>
          </cell>
          <cell r="CM15" t="str">
            <v>0</v>
          </cell>
          <cell r="CN15" t="str">
            <v>0</v>
          </cell>
          <cell r="CO15" t="str">
            <v>3</v>
          </cell>
          <cell r="CP15" t="str">
            <v>6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</row>
        <row r="16">
          <cell r="B16" t="str">
            <v>รพช.เซกา</v>
          </cell>
          <cell r="C16">
            <v>8</v>
          </cell>
          <cell r="D16" t="str">
            <v>บึงกาฬ</v>
          </cell>
          <cell r="E16">
            <v>11046</v>
          </cell>
          <cell r="F16" t="str">
            <v>โรงพยาบาลเซกา</v>
          </cell>
          <cell r="G16" t="str">
            <v>F1</v>
          </cell>
          <cell r="H16" t="str">
            <v>F31-60</v>
          </cell>
          <cell r="I16">
            <v>56</v>
          </cell>
          <cell r="J16">
            <v>30</v>
          </cell>
          <cell r="K16">
            <v>81512</v>
          </cell>
          <cell r="M16">
            <v>18629</v>
          </cell>
          <cell r="N16">
            <v>62883</v>
          </cell>
          <cell r="O16">
            <v>12</v>
          </cell>
          <cell r="P16">
            <v>16</v>
          </cell>
          <cell r="Q16">
            <v>19</v>
          </cell>
          <cell r="R16">
            <v>4</v>
          </cell>
          <cell r="S16">
            <v>4</v>
          </cell>
          <cell r="T16">
            <v>3</v>
          </cell>
          <cell r="U16">
            <v>3</v>
          </cell>
          <cell r="V16">
            <v>8</v>
          </cell>
          <cell r="W16">
            <v>10</v>
          </cell>
          <cell r="X16">
            <v>5</v>
          </cell>
          <cell r="Y16">
            <v>6</v>
          </cell>
          <cell r="Z16">
            <v>70</v>
          </cell>
          <cell r="AA16">
            <v>87</v>
          </cell>
          <cell r="AB16">
            <v>0</v>
          </cell>
          <cell r="AC16">
            <v>0</v>
          </cell>
          <cell r="AD16">
            <v>5</v>
          </cell>
          <cell r="AE16">
            <v>7</v>
          </cell>
          <cell r="AF16">
            <v>4</v>
          </cell>
          <cell r="AG16">
            <v>5</v>
          </cell>
          <cell r="AH16">
            <v>2</v>
          </cell>
          <cell r="AI16">
            <v>2</v>
          </cell>
          <cell r="AJ16">
            <v>10</v>
          </cell>
          <cell r="AK16">
            <v>12</v>
          </cell>
          <cell r="AL16">
            <v>2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2</v>
          </cell>
          <cell r="AT16">
            <v>2</v>
          </cell>
          <cell r="AU16">
            <v>0</v>
          </cell>
          <cell r="AV16">
            <v>0</v>
          </cell>
          <cell r="AW16">
            <v>3</v>
          </cell>
          <cell r="AX16">
            <v>3</v>
          </cell>
          <cell r="AY16">
            <v>3</v>
          </cell>
          <cell r="AZ16">
            <v>3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3</v>
          </cell>
          <cell r="BF16">
            <v>3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1</v>
          </cell>
          <cell r="BS16">
            <v>1</v>
          </cell>
          <cell r="BT16">
            <v>21</v>
          </cell>
          <cell r="BU16">
            <v>28</v>
          </cell>
          <cell r="BV16">
            <v>3</v>
          </cell>
          <cell r="BW16">
            <v>4</v>
          </cell>
          <cell r="BX16">
            <v>5</v>
          </cell>
          <cell r="BY16">
            <v>6</v>
          </cell>
          <cell r="BZ16">
            <v>5</v>
          </cell>
          <cell r="CA16">
            <v>6</v>
          </cell>
          <cell r="CB16">
            <v>1</v>
          </cell>
          <cell r="CC16">
            <v>1</v>
          </cell>
          <cell r="CD16">
            <v>2</v>
          </cell>
          <cell r="CE16">
            <v>2</v>
          </cell>
          <cell r="CG16">
            <v>1</v>
          </cell>
          <cell r="CH16">
            <v>1</v>
          </cell>
          <cell r="CI16" t="str">
            <v>0</v>
          </cell>
          <cell r="CJ16" t="str">
            <v>0</v>
          </cell>
          <cell r="CK16">
            <v>0</v>
          </cell>
          <cell r="CL16">
            <v>0</v>
          </cell>
          <cell r="CM16" t="str">
            <v>0</v>
          </cell>
          <cell r="CN16" t="str">
            <v>0</v>
          </cell>
          <cell r="CO16">
            <v>3</v>
          </cell>
          <cell r="CP16">
            <v>3</v>
          </cell>
          <cell r="CQ16" t="str">
            <v>0</v>
          </cell>
          <cell r="CR16" t="str">
            <v>0</v>
          </cell>
          <cell r="CS16" t="str">
            <v>0</v>
          </cell>
          <cell r="CT16" t="str">
            <v>0</v>
          </cell>
          <cell r="CU16" t="str">
            <v>0</v>
          </cell>
          <cell r="CV16" t="str">
            <v>0</v>
          </cell>
          <cell r="CW16" t="str">
            <v>0</v>
          </cell>
          <cell r="CX16" t="str">
            <v>0</v>
          </cell>
          <cell r="CY16" t="str">
            <v>0</v>
          </cell>
          <cell r="CZ16" t="str">
            <v>0</v>
          </cell>
          <cell r="DA16" t="str">
            <v>0</v>
          </cell>
          <cell r="DB16" t="str">
            <v>0</v>
          </cell>
        </row>
        <row r="17">
          <cell r="B17" t="str">
            <v>รพช.โซ่พิสัย</v>
          </cell>
          <cell r="C17">
            <v>8</v>
          </cell>
          <cell r="D17" t="str">
            <v>บึงกาฬ</v>
          </cell>
          <cell r="E17">
            <v>11043</v>
          </cell>
          <cell r="F17" t="str">
            <v>โรงพยาบาลโซ่พิสัย</v>
          </cell>
          <cell r="G17" t="str">
            <v>F2</v>
          </cell>
          <cell r="H17" t="str">
            <v>F31-60</v>
          </cell>
          <cell r="I17">
            <v>43</v>
          </cell>
          <cell r="J17">
            <v>30</v>
          </cell>
          <cell r="K17">
            <v>71518</v>
          </cell>
          <cell r="M17">
            <v>17631</v>
          </cell>
          <cell r="N17">
            <v>53887</v>
          </cell>
          <cell r="O17">
            <v>11</v>
          </cell>
          <cell r="P17">
            <v>12</v>
          </cell>
          <cell r="Q17">
            <v>14</v>
          </cell>
          <cell r="R17">
            <v>5</v>
          </cell>
          <cell r="S17">
            <v>6</v>
          </cell>
          <cell r="T17">
            <v>3</v>
          </cell>
          <cell r="U17">
            <v>3</v>
          </cell>
          <cell r="V17">
            <v>5</v>
          </cell>
          <cell r="W17">
            <v>7</v>
          </cell>
          <cell r="X17">
            <v>4</v>
          </cell>
          <cell r="Y17">
            <v>5</v>
          </cell>
          <cell r="Z17">
            <v>51</v>
          </cell>
          <cell r="AA17">
            <v>64</v>
          </cell>
          <cell r="AB17">
            <v>0</v>
          </cell>
          <cell r="AC17">
            <v>0</v>
          </cell>
          <cell r="AD17">
            <v>4</v>
          </cell>
          <cell r="AE17">
            <v>5</v>
          </cell>
          <cell r="AF17">
            <v>4</v>
          </cell>
          <cell r="AG17">
            <v>6</v>
          </cell>
          <cell r="AH17">
            <v>2</v>
          </cell>
          <cell r="AI17">
            <v>2</v>
          </cell>
          <cell r="AJ17">
            <v>10</v>
          </cell>
          <cell r="AK17">
            <v>12</v>
          </cell>
          <cell r="AL17">
            <v>2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0</v>
          </cell>
          <cell r="AV17">
            <v>0</v>
          </cell>
          <cell r="AW17">
            <v>3</v>
          </cell>
          <cell r="AX17">
            <v>3</v>
          </cell>
          <cell r="AY17">
            <v>3</v>
          </cell>
          <cell r="AZ17">
            <v>3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2</v>
          </cell>
          <cell r="BF17">
            <v>2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R17">
            <v>1</v>
          </cell>
          <cell r="BS17">
            <v>1</v>
          </cell>
          <cell r="BT17">
            <v>21</v>
          </cell>
          <cell r="BU17">
            <v>28</v>
          </cell>
          <cell r="BV17">
            <v>3</v>
          </cell>
          <cell r="BW17">
            <v>4</v>
          </cell>
          <cell r="BX17">
            <v>5</v>
          </cell>
          <cell r="BY17">
            <v>6</v>
          </cell>
          <cell r="BZ17">
            <v>5</v>
          </cell>
          <cell r="CA17">
            <v>6</v>
          </cell>
          <cell r="CB17">
            <v>1</v>
          </cell>
          <cell r="CC17">
            <v>1</v>
          </cell>
          <cell r="CD17">
            <v>2</v>
          </cell>
          <cell r="CE17">
            <v>2</v>
          </cell>
          <cell r="CG17">
            <v>1</v>
          </cell>
          <cell r="CH17">
            <v>1</v>
          </cell>
          <cell r="CI17" t="str">
            <v>0</v>
          </cell>
          <cell r="CJ17" t="str">
            <v>0</v>
          </cell>
          <cell r="CK17">
            <v>0</v>
          </cell>
          <cell r="CL17">
            <v>0</v>
          </cell>
          <cell r="CM17" t="str">
            <v>0</v>
          </cell>
          <cell r="CN17" t="str">
            <v>0</v>
          </cell>
          <cell r="CO17">
            <v>3</v>
          </cell>
          <cell r="CP17">
            <v>3</v>
          </cell>
          <cell r="CQ17" t="str">
            <v>0</v>
          </cell>
          <cell r="CR17" t="str">
            <v>0</v>
          </cell>
          <cell r="CS17" t="str">
            <v>0</v>
          </cell>
          <cell r="CT17" t="str">
            <v>0</v>
          </cell>
          <cell r="CU17" t="str">
            <v>0</v>
          </cell>
          <cell r="CV17" t="str">
            <v>0</v>
          </cell>
          <cell r="CW17" t="str">
            <v>0</v>
          </cell>
          <cell r="CX17" t="str">
            <v>0</v>
          </cell>
          <cell r="CY17" t="str">
            <v>0</v>
          </cell>
          <cell r="CZ17" t="str">
            <v>0</v>
          </cell>
          <cell r="DA17" t="str">
            <v>0</v>
          </cell>
          <cell r="DB17" t="str">
            <v>0</v>
          </cell>
        </row>
        <row r="18">
          <cell r="B18" t="str">
            <v>รพช.บึงโขงหลง</v>
          </cell>
          <cell r="C18">
            <v>8</v>
          </cell>
          <cell r="D18" t="str">
            <v>บึงกาฬ</v>
          </cell>
          <cell r="E18">
            <v>11048</v>
          </cell>
          <cell r="F18" t="str">
            <v>โรงพยาบาลบึงโขงหลง</v>
          </cell>
          <cell r="G18" t="str">
            <v>F2</v>
          </cell>
          <cell r="H18" t="str">
            <v>F31-60</v>
          </cell>
          <cell r="I18">
            <v>35</v>
          </cell>
          <cell r="J18">
            <v>30</v>
          </cell>
          <cell r="K18">
            <v>35562</v>
          </cell>
          <cell r="L18">
            <v>100</v>
          </cell>
          <cell r="M18">
            <v>7553</v>
          </cell>
          <cell r="N18">
            <v>28009</v>
          </cell>
          <cell r="O18">
            <v>4</v>
          </cell>
          <cell r="P18">
            <v>11</v>
          </cell>
          <cell r="Q18">
            <v>13</v>
          </cell>
          <cell r="R18">
            <v>4</v>
          </cell>
          <cell r="S18">
            <v>5</v>
          </cell>
          <cell r="T18">
            <v>3</v>
          </cell>
          <cell r="U18">
            <v>3</v>
          </cell>
          <cell r="V18">
            <v>5</v>
          </cell>
          <cell r="W18">
            <v>7</v>
          </cell>
          <cell r="X18">
            <v>4</v>
          </cell>
          <cell r="Y18">
            <v>5</v>
          </cell>
          <cell r="Z18">
            <v>47</v>
          </cell>
          <cell r="AA18">
            <v>58</v>
          </cell>
          <cell r="AB18">
            <v>0</v>
          </cell>
          <cell r="AC18">
            <v>0</v>
          </cell>
          <cell r="AD18">
            <v>3</v>
          </cell>
          <cell r="AE18">
            <v>3</v>
          </cell>
          <cell r="AF18">
            <v>2</v>
          </cell>
          <cell r="AG18">
            <v>3</v>
          </cell>
          <cell r="AH18">
            <v>2</v>
          </cell>
          <cell r="AI18">
            <v>2</v>
          </cell>
          <cell r="AJ18">
            <v>10</v>
          </cell>
          <cell r="AK18">
            <v>12</v>
          </cell>
          <cell r="AL18">
            <v>2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1</v>
          </cell>
          <cell r="AU18">
            <v>0</v>
          </cell>
          <cell r="AV18">
            <v>0</v>
          </cell>
          <cell r="AW18">
            <v>3</v>
          </cell>
          <cell r="AX18">
            <v>3</v>
          </cell>
          <cell r="AY18">
            <v>3</v>
          </cell>
          <cell r="AZ18">
            <v>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</v>
          </cell>
          <cell r="BF18">
            <v>2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1</v>
          </cell>
          <cell r="BS18">
            <v>1</v>
          </cell>
          <cell r="BT18">
            <v>21</v>
          </cell>
          <cell r="BU18">
            <v>28</v>
          </cell>
          <cell r="BV18">
            <v>3</v>
          </cell>
          <cell r="BW18">
            <v>4</v>
          </cell>
          <cell r="BX18">
            <v>5</v>
          </cell>
          <cell r="BY18">
            <v>6</v>
          </cell>
          <cell r="BZ18">
            <v>5</v>
          </cell>
          <cell r="CA18">
            <v>6</v>
          </cell>
          <cell r="CB18">
            <v>1</v>
          </cell>
          <cell r="CC18">
            <v>1</v>
          </cell>
          <cell r="CD18">
            <v>2</v>
          </cell>
          <cell r="CE18">
            <v>2</v>
          </cell>
          <cell r="CG18">
            <v>1</v>
          </cell>
          <cell r="CH18">
            <v>1</v>
          </cell>
          <cell r="CI18" t="str">
            <v>0</v>
          </cell>
          <cell r="CJ18" t="str">
            <v>0</v>
          </cell>
          <cell r="CK18">
            <v>0</v>
          </cell>
          <cell r="CL18">
            <v>0</v>
          </cell>
          <cell r="CM18" t="str">
            <v>0</v>
          </cell>
          <cell r="CN18" t="str">
            <v>0</v>
          </cell>
          <cell r="CO18">
            <v>3</v>
          </cell>
          <cell r="CP18">
            <v>3</v>
          </cell>
          <cell r="CQ18" t="str">
            <v>0</v>
          </cell>
          <cell r="CR18" t="str">
            <v>0</v>
          </cell>
          <cell r="CS18" t="str">
            <v>0</v>
          </cell>
          <cell r="CT18" t="str">
            <v>0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</row>
        <row r="19">
          <cell r="B19" t="str">
            <v>รพช.บุ่งคล้า</v>
          </cell>
          <cell r="C19">
            <v>8</v>
          </cell>
          <cell r="D19" t="str">
            <v>บึงกาฬ</v>
          </cell>
          <cell r="E19">
            <v>11050</v>
          </cell>
          <cell r="F19" t="str">
            <v>โรงพยาบาลบุ่งคล้า</v>
          </cell>
          <cell r="G19" t="str">
            <v>F3</v>
          </cell>
          <cell r="H19" t="str">
            <v>F&lt;30</v>
          </cell>
          <cell r="I19">
            <v>5</v>
          </cell>
          <cell r="J19">
            <v>10</v>
          </cell>
          <cell r="K19">
            <v>12979</v>
          </cell>
          <cell r="M19">
            <v>2236</v>
          </cell>
          <cell r="N19">
            <v>10743</v>
          </cell>
          <cell r="O19">
            <v>3</v>
          </cell>
          <cell r="P19">
            <v>5</v>
          </cell>
          <cell r="Q19">
            <v>6</v>
          </cell>
          <cell r="R19">
            <v>2</v>
          </cell>
          <cell r="S19">
            <v>3</v>
          </cell>
          <cell r="T19">
            <v>3</v>
          </cell>
          <cell r="U19">
            <v>3</v>
          </cell>
          <cell r="V19">
            <v>3</v>
          </cell>
          <cell r="W19">
            <v>4</v>
          </cell>
          <cell r="X19">
            <v>2</v>
          </cell>
          <cell r="Y19">
            <v>3</v>
          </cell>
          <cell r="Z19">
            <v>25</v>
          </cell>
          <cell r="AA19">
            <v>31</v>
          </cell>
          <cell r="AB19">
            <v>0</v>
          </cell>
          <cell r="AC19">
            <v>0</v>
          </cell>
          <cell r="AD19">
            <v>3</v>
          </cell>
          <cell r="AE19">
            <v>3</v>
          </cell>
          <cell r="AF19">
            <v>2</v>
          </cell>
          <cell r="AG19">
            <v>3</v>
          </cell>
          <cell r="AH19">
            <v>1</v>
          </cell>
          <cell r="AI19">
            <v>2</v>
          </cell>
          <cell r="AJ19">
            <v>10</v>
          </cell>
          <cell r="AK19">
            <v>12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1</v>
          </cell>
          <cell r="AT19">
            <v>1</v>
          </cell>
          <cell r="AU19">
            <v>0</v>
          </cell>
          <cell r="AV19">
            <v>0</v>
          </cell>
          <cell r="AW19">
            <v>3</v>
          </cell>
          <cell r="AX19">
            <v>3</v>
          </cell>
          <cell r="AY19">
            <v>3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1</v>
          </cell>
          <cell r="BF19">
            <v>1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1</v>
          </cell>
          <cell r="BS19">
            <v>1</v>
          </cell>
          <cell r="BT19">
            <v>16</v>
          </cell>
          <cell r="BU19">
            <v>22</v>
          </cell>
          <cell r="BV19">
            <v>2</v>
          </cell>
          <cell r="BW19">
            <v>2</v>
          </cell>
          <cell r="BX19">
            <v>4</v>
          </cell>
          <cell r="BY19">
            <v>5</v>
          </cell>
          <cell r="BZ19">
            <v>4</v>
          </cell>
          <cell r="CA19">
            <v>5</v>
          </cell>
          <cell r="CB19">
            <v>1</v>
          </cell>
          <cell r="CC19">
            <v>1</v>
          </cell>
          <cell r="CD19">
            <v>2</v>
          </cell>
          <cell r="CE19">
            <v>2</v>
          </cell>
          <cell r="CG19" t="str">
            <v>1</v>
          </cell>
          <cell r="CH19">
            <v>1</v>
          </cell>
          <cell r="CI19" t="str">
            <v>0</v>
          </cell>
          <cell r="CJ19" t="str">
            <v>0</v>
          </cell>
          <cell r="CK19">
            <v>0</v>
          </cell>
          <cell r="CL19">
            <v>0</v>
          </cell>
          <cell r="CM19" t="str">
            <v>0</v>
          </cell>
          <cell r="CN19" t="str">
            <v>0</v>
          </cell>
          <cell r="CO19">
            <v>3</v>
          </cell>
          <cell r="CP19">
            <v>3</v>
          </cell>
          <cell r="CQ19" t="str">
            <v>0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</row>
        <row r="20">
          <cell r="B20" t="str">
            <v>รพช.ปากคาด</v>
          </cell>
          <cell r="C20">
            <v>8</v>
          </cell>
          <cell r="D20" t="str">
            <v>บึงกาฬ</v>
          </cell>
          <cell r="E20">
            <v>11047</v>
          </cell>
          <cell r="F20" t="str">
            <v>โรงพยาบาลปากคาด</v>
          </cell>
          <cell r="G20" t="str">
            <v>F2</v>
          </cell>
          <cell r="H20" t="str">
            <v>F&lt;30</v>
          </cell>
          <cell r="I20">
            <v>15</v>
          </cell>
          <cell r="J20">
            <v>30</v>
          </cell>
          <cell r="K20">
            <v>40341</v>
          </cell>
          <cell r="M20">
            <v>11299</v>
          </cell>
          <cell r="N20">
            <v>29042</v>
          </cell>
          <cell r="O20">
            <v>6</v>
          </cell>
          <cell r="P20">
            <v>11</v>
          </cell>
          <cell r="Q20">
            <v>13</v>
          </cell>
          <cell r="R20">
            <v>4</v>
          </cell>
          <cell r="S20">
            <v>5</v>
          </cell>
          <cell r="T20">
            <v>3</v>
          </cell>
          <cell r="U20">
            <v>3</v>
          </cell>
          <cell r="V20">
            <v>6</v>
          </cell>
          <cell r="W20">
            <v>7</v>
          </cell>
          <cell r="X20">
            <v>4</v>
          </cell>
          <cell r="Y20">
            <v>5</v>
          </cell>
          <cell r="Z20">
            <v>49</v>
          </cell>
          <cell r="AA20">
            <v>61</v>
          </cell>
          <cell r="AB20">
            <v>0</v>
          </cell>
          <cell r="AC20">
            <v>0</v>
          </cell>
          <cell r="AD20">
            <v>3</v>
          </cell>
          <cell r="AE20">
            <v>3</v>
          </cell>
          <cell r="AF20">
            <v>3</v>
          </cell>
          <cell r="AG20">
            <v>3</v>
          </cell>
          <cell r="AH20">
            <v>1</v>
          </cell>
          <cell r="AI20">
            <v>2</v>
          </cell>
          <cell r="AJ20">
            <v>10</v>
          </cell>
          <cell r="AK20">
            <v>12</v>
          </cell>
          <cell r="AL20">
            <v>2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1</v>
          </cell>
          <cell r="AU20">
            <v>0</v>
          </cell>
          <cell r="AV20">
            <v>0</v>
          </cell>
          <cell r="AW20">
            <v>3</v>
          </cell>
          <cell r="AX20">
            <v>3</v>
          </cell>
          <cell r="AY20">
            <v>3</v>
          </cell>
          <cell r="AZ20">
            <v>3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2</v>
          </cell>
          <cell r="BF20">
            <v>2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1</v>
          </cell>
          <cell r="BS20">
            <v>1</v>
          </cell>
          <cell r="BT20">
            <v>16</v>
          </cell>
          <cell r="BU20">
            <v>22</v>
          </cell>
          <cell r="BV20">
            <v>2</v>
          </cell>
          <cell r="BW20">
            <v>2</v>
          </cell>
          <cell r="BX20">
            <v>4</v>
          </cell>
          <cell r="BY20">
            <v>5</v>
          </cell>
          <cell r="BZ20">
            <v>4</v>
          </cell>
          <cell r="CA20">
            <v>5</v>
          </cell>
          <cell r="CB20">
            <v>1</v>
          </cell>
          <cell r="CC20">
            <v>1</v>
          </cell>
          <cell r="CD20">
            <v>2</v>
          </cell>
          <cell r="CE20">
            <v>2</v>
          </cell>
          <cell r="CG20" t="str">
            <v>1</v>
          </cell>
          <cell r="CH20">
            <v>1</v>
          </cell>
          <cell r="CI20" t="str">
            <v>0</v>
          </cell>
          <cell r="CJ20" t="str">
            <v>0</v>
          </cell>
          <cell r="CK20">
            <v>0</v>
          </cell>
          <cell r="CL20">
            <v>0</v>
          </cell>
          <cell r="CM20" t="str">
            <v>0</v>
          </cell>
          <cell r="CN20" t="str">
            <v>0</v>
          </cell>
          <cell r="CO20">
            <v>3</v>
          </cell>
          <cell r="CP20">
            <v>3</v>
          </cell>
          <cell r="CQ20" t="str">
            <v>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</row>
        <row r="21">
          <cell r="B21" t="str">
            <v>รพช.พรเจริญ</v>
          </cell>
          <cell r="C21">
            <v>8</v>
          </cell>
          <cell r="D21" t="str">
            <v>บึงกาฬ</v>
          </cell>
          <cell r="E21">
            <v>11041</v>
          </cell>
          <cell r="F21" t="str">
            <v>โรงพยาบาลพรเจริญ</v>
          </cell>
          <cell r="G21" t="str">
            <v>F2</v>
          </cell>
          <cell r="H21" t="str">
            <v>F31-60</v>
          </cell>
          <cell r="I21">
            <v>34</v>
          </cell>
          <cell r="J21">
            <v>30</v>
          </cell>
          <cell r="K21">
            <v>42357</v>
          </cell>
          <cell r="M21">
            <v>11876</v>
          </cell>
          <cell r="N21">
            <v>30481</v>
          </cell>
          <cell r="O21">
            <v>6</v>
          </cell>
          <cell r="P21">
            <v>10</v>
          </cell>
          <cell r="Q21">
            <v>12</v>
          </cell>
          <cell r="R21">
            <v>3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7</v>
          </cell>
          <cell r="X21">
            <v>4</v>
          </cell>
          <cell r="Y21">
            <v>5</v>
          </cell>
          <cell r="Z21">
            <v>44</v>
          </cell>
          <cell r="AA21">
            <v>55</v>
          </cell>
          <cell r="AB21">
            <v>0</v>
          </cell>
          <cell r="AC21">
            <v>0</v>
          </cell>
          <cell r="AD21">
            <v>3</v>
          </cell>
          <cell r="AE21">
            <v>3</v>
          </cell>
          <cell r="AF21">
            <v>3</v>
          </cell>
          <cell r="AG21">
            <v>3</v>
          </cell>
          <cell r="AH21">
            <v>2</v>
          </cell>
          <cell r="AI21">
            <v>2</v>
          </cell>
          <cell r="AJ21">
            <v>10</v>
          </cell>
          <cell r="AK21">
            <v>12</v>
          </cell>
          <cell r="AL21">
            <v>2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1</v>
          </cell>
          <cell r="AT21">
            <v>1</v>
          </cell>
          <cell r="AU21">
            <v>0</v>
          </cell>
          <cell r="AV21">
            <v>0</v>
          </cell>
          <cell r="AW21">
            <v>3</v>
          </cell>
          <cell r="AX21">
            <v>3</v>
          </cell>
          <cell r="AY21">
            <v>3</v>
          </cell>
          <cell r="AZ21">
            <v>3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2</v>
          </cell>
          <cell r="BF21">
            <v>2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1</v>
          </cell>
          <cell r="BS21">
            <v>1</v>
          </cell>
          <cell r="BT21">
            <v>21</v>
          </cell>
          <cell r="BU21">
            <v>28</v>
          </cell>
          <cell r="BV21">
            <v>3</v>
          </cell>
          <cell r="BW21">
            <v>4</v>
          </cell>
          <cell r="BX21">
            <v>5</v>
          </cell>
          <cell r="BY21">
            <v>6</v>
          </cell>
          <cell r="BZ21">
            <v>5</v>
          </cell>
          <cell r="CA21">
            <v>6</v>
          </cell>
          <cell r="CB21">
            <v>1</v>
          </cell>
          <cell r="CC21">
            <v>1</v>
          </cell>
          <cell r="CD21">
            <v>2</v>
          </cell>
          <cell r="CE21">
            <v>2</v>
          </cell>
          <cell r="CG21">
            <v>1</v>
          </cell>
          <cell r="CH21">
            <v>1</v>
          </cell>
          <cell r="CI21" t="str">
            <v>0</v>
          </cell>
          <cell r="CJ21" t="str">
            <v>0</v>
          </cell>
          <cell r="CK21">
            <v>0</v>
          </cell>
          <cell r="CL21">
            <v>0</v>
          </cell>
          <cell r="CM21" t="str">
            <v>0</v>
          </cell>
          <cell r="CN21" t="str">
            <v>0</v>
          </cell>
          <cell r="CO21">
            <v>3</v>
          </cell>
          <cell r="CP21">
            <v>3</v>
          </cell>
          <cell r="CQ21" t="str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 t="str">
            <v>0</v>
          </cell>
          <cell r="DB21" t="str">
            <v>0</v>
          </cell>
        </row>
        <row r="22">
          <cell r="B22" t="str">
            <v>รพช.ศรีวิไล</v>
          </cell>
          <cell r="C22">
            <v>8</v>
          </cell>
          <cell r="D22" t="str">
            <v>บึงกาฬ</v>
          </cell>
          <cell r="E22">
            <v>11049</v>
          </cell>
          <cell r="F22" t="str">
            <v>โรงพยาบาลศรีวิไล</v>
          </cell>
          <cell r="G22" t="str">
            <v>F2</v>
          </cell>
          <cell r="H22" t="str">
            <v>F&lt;30</v>
          </cell>
          <cell r="I22">
            <v>19</v>
          </cell>
          <cell r="J22">
            <v>30</v>
          </cell>
          <cell r="K22">
            <v>37858</v>
          </cell>
          <cell r="M22">
            <v>10727</v>
          </cell>
          <cell r="N22">
            <v>27131</v>
          </cell>
          <cell r="O22">
            <v>5</v>
          </cell>
          <cell r="P22">
            <v>8</v>
          </cell>
          <cell r="Q22">
            <v>10</v>
          </cell>
          <cell r="R22">
            <v>3</v>
          </cell>
          <cell r="S22">
            <v>4</v>
          </cell>
          <cell r="T22">
            <v>3</v>
          </cell>
          <cell r="U22">
            <v>3</v>
          </cell>
          <cell r="V22">
            <v>5</v>
          </cell>
          <cell r="W22">
            <v>6</v>
          </cell>
          <cell r="X22">
            <v>3</v>
          </cell>
          <cell r="Y22">
            <v>4</v>
          </cell>
          <cell r="Z22">
            <v>33</v>
          </cell>
          <cell r="AA22">
            <v>42</v>
          </cell>
          <cell r="AB22">
            <v>0</v>
          </cell>
          <cell r="AC22">
            <v>0</v>
          </cell>
          <cell r="AD22">
            <v>3</v>
          </cell>
          <cell r="AE22">
            <v>3</v>
          </cell>
          <cell r="AF22">
            <v>2</v>
          </cell>
          <cell r="AG22">
            <v>3</v>
          </cell>
          <cell r="AH22">
            <v>1</v>
          </cell>
          <cell r="AI22">
            <v>2</v>
          </cell>
          <cell r="AJ22">
            <v>10</v>
          </cell>
          <cell r="AK22">
            <v>12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1</v>
          </cell>
          <cell r="AT22">
            <v>1</v>
          </cell>
          <cell r="AU22">
            <v>0</v>
          </cell>
          <cell r="AV22">
            <v>0</v>
          </cell>
          <cell r="AW22">
            <v>3</v>
          </cell>
          <cell r="AX22">
            <v>3</v>
          </cell>
          <cell r="AY22">
            <v>3</v>
          </cell>
          <cell r="AZ22">
            <v>3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2</v>
          </cell>
          <cell r="BF22">
            <v>2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1</v>
          </cell>
          <cell r="BS22">
            <v>1</v>
          </cell>
          <cell r="BT22">
            <v>16</v>
          </cell>
          <cell r="BU22">
            <v>22</v>
          </cell>
          <cell r="BV22">
            <v>2</v>
          </cell>
          <cell r="BW22">
            <v>2</v>
          </cell>
          <cell r="BX22">
            <v>4</v>
          </cell>
          <cell r="BY22">
            <v>5</v>
          </cell>
          <cell r="BZ22">
            <v>4</v>
          </cell>
          <cell r="CA22">
            <v>5</v>
          </cell>
          <cell r="CB22">
            <v>1</v>
          </cell>
          <cell r="CC22">
            <v>1</v>
          </cell>
          <cell r="CD22">
            <v>2</v>
          </cell>
          <cell r="CE22">
            <v>2</v>
          </cell>
          <cell r="CG22" t="str">
            <v>1</v>
          </cell>
          <cell r="CH22">
            <v>1</v>
          </cell>
          <cell r="CI22" t="str">
            <v>0</v>
          </cell>
          <cell r="CJ22" t="str">
            <v>0</v>
          </cell>
          <cell r="CK22">
            <v>0</v>
          </cell>
          <cell r="CL22">
            <v>0</v>
          </cell>
          <cell r="CM22" t="str">
            <v>0</v>
          </cell>
          <cell r="CN22" t="str">
            <v>0</v>
          </cell>
          <cell r="CO22">
            <v>3</v>
          </cell>
          <cell r="CP22">
            <v>3</v>
          </cell>
          <cell r="CQ22" t="str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 t="str">
            <v>0</v>
          </cell>
          <cell r="DA22" t="str">
            <v>0</v>
          </cell>
          <cell r="DB22" t="str">
            <v>0</v>
          </cell>
        </row>
        <row r="23">
          <cell r="B23" t="str">
            <v>รพช.เชียงคาน</v>
          </cell>
          <cell r="C23">
            <v>8</v>
          </cell>
          <cell r="D23" t="str">
            <v>เลย</v>
          </cell>
          <cell r="E23">
            <v>11031</v>
          </cell>
          <cell r="F23" t="str">
            <v>โรงพยาบาลเชียงคาน</v>
          </cell>
          <cell r="G23" t="str">
            <v>F2</v>
          </cell>
          <cell r="H23" t="str">
            <v>F31-60</v>
          </cell>
          <cell r="I23">
            <v>35</v>
          </cell>
          <cell r="J23">
            <v>30</v>
          </cell>
          <cell r="K23">
            <v>61030</v>
          </cell>
          <cell r="M23">
            <v>11395</v>
          </cell>
          <cell r="N23">
            <v>49635</v>
          </cell>
          <cell r="O23">
            <v>14</v>
          </cell>
          <cell r="P23">
            <v>14</v>
          </cell>
          <cell r="Q23">
            <v>17</v>
          </cell>
          <cell r="R23">
            <v>12</v>
          </cell>
          <cell r="S23">
            <v>15</v>
          </cell>
          <cell r="T23">
            <v>3</v>
          </cell>
          <cell r="U23">
            <v>3</v>
          </cell>
          <cell r="V23">
            <v>6</v>
          </cell>
          <cell r="W23">
            <v>7</v>
          </cell>
          <cell r="X23">
            <v>4</v>
          </cell>
          <cell r="Y23">
            <v>6</v>
          </cell>
          <cell r="Z23">
            <v>50</v>
          </cell>
          <cell r="AA23">
            <v>62</v>
          </cell>
          <cell r="AB23">
            <v>0</v>
          </cell>
          <cell r="AC23">
            <v>0</v>
          </cell>
          <cell r="AD23">
            <v>3</v>
          </cell>
          <cell r="AE23">
            <v>3</v>
          </cell>
          <cell r="AF23">
            <v>4</v>
          </cell>
          <cell r="AG23">
            <v>5</v>
          </cell>
          <cell r="AH23">
            <v>2</v>
          </cell>
          <cell r="AI23">
            <v>2</v>
          </cell>
          <cell r="AJ23">
            <v>10</v>
          </cell>
          <cell r="AK23">
            <v>12</v>
          </cell>
          <cell r="AL23">
            <v>2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</v>
          </cell>
          <cell r="AT23">
            <v>1</v>
          </cell>
          <cell r="AU23">
            <v>0</v>
          </cell>
          <cell r="AV23">
            <v>0</v>
          </cell>
          <cell r="AW23">
            <v>3</v>
          </cell>
          <cell r="AX23">
            <v>3</v>
          </cell>
          <cell r="AY23">
            <v>3</v>
          </cell>
          <cell r="AZ23">
            <v>3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2</v>
          </cell>
          <cell r="BF23">
            <v>2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1</v>
          </cell>
          <cell r="BS23">
            <v>1</v>
          </cell>
          <cell r="BT23">
            <v>21</v>
          </cell>
          <cell r="BU23">
            <v>28</v>
          </cell>
          <cell r="BV23">
            <v>3</v>
          </cell>
          <cell r="BW23">
            <v>4</v>
          </cell>
          <cell r="BX23">
            <v>5</v>
          </cell>
          <cell r="BY23">
            <v>6</v>
          </cell>
          <cell r="BZ23">
            <v>5</v>
          </cell>
          <cell r="CA23">
            <v>6</v>
          </cell>
          <cell r="CB23">
            <v>1</v>
          </cell>
          <cell r="CC23">
            <v>1</v>
          </cell>
          <cell r="CD23">
            <v>2</v>
          </cell>
          <cell r="CE23">
            <v>2</v>
          </cell>
          <cell r="CG23">
            <v>1</v>
          </cell>
          <cell r="CH23">
            <v>1</v>
          </cell>
          <cell r="CI23" t="str">
            <v>0</v>
          </cell>
          <cell r="CJ23" t="str">
            <v>0</v>
          </cell>
          <cell r="CK23">
            <v>0</v>
          </cell>
          <cell r="CL23">
            <v>0</v>
          </cell>
          <cell r="CM23" t="str">
            <v>0</v>
          </cell>
          <cell r="CN23" t="str">
            <v>0</v>
          </cell>
          <cell r="CO23">
            <v>3</v>
          </cell>
          <cell r="CP23">
            <v>3</v>
          </cell>
          <cell r="CQ23" t="str">
            <v>0</v>
          </cell>
          <cell r="CR23" t="str">
            <v>0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</row>
        <row r="24">
          <cell r="B24" t="str">
            <v>รพช.ท่าลี่</v>
          </cell>
          <cell r="C24">
            <v>8</v>
          </cell>
          <cell r="D24" t="str">
            <v>เลย</v>
          </cell>
          <cell r="E24">
            <v>11035</v>
          </cell>
          <cell r="F24" t="str">
            <v>โรงพยาบาลท่าลี่</v>
          </cell>
          <cell r="G24" t="str">
            <v>F2</v>
          </cell>
          <cell r="H24" t="str">
            <v>F31-60</v>
          </cell>
          <cell r="I24">
            <v>41</v>
          </cell>
          <cell r="J24">
            <v>30</v>
          </cell>
          <cell r="K24">
            <v>28002</v>
          </cell>
          <cell r="M24">
            <v>3282</v>
          </cell>
          <cell r="N24">
            <v>24720</v>
          </cell>
          <cell r="O24">
            <v>9</v>
          </cell>
          <cell r="P24">
            <v>11</v>
          </cell>
          <cell r="Q24">
            <v>13</v>
          </cell>
          <cell r="R24">
            <v>4</v>
          </cell>
          <cell r="S24">
            <v>5</v>
          </cell>
          <cell r="T24">
            <v>3</v>
          </cell>
          <cell r="U24">
            <v>3</v>
          </cell>
          <cell r="V24">
            <v>5</v>
          </cell>
          <cell r="W24">
            <v>6</v>
          </cell>
          <cell r="X24">
            <v>4</v>
          </cell>
          <cell r="Y24">
            <v>5</v>
          </cell>
          <cell r="Z24">
            <v>54</v>
          </cell>
          <cell r="AA24">
            <v>68</v>
          </cell>
          <cell r="AB24">
            <v>0</v>
          </cell>
          <cell r="AC24">
            <v>0</v>
          </cell>
          <cell r="AD24">
            <v>3</v>
          </cell>
          <cell r="AE24">
            <v>4</v>
          </cell>
          <cell r="AF24">
            <v>3</v>
          </cell>
          <cell r="AG24">
            <v>4</v>
          </cell>
          <cell r="AH24">
            <v>2</v>
          </cell>
          <cell r="AI24">
            <v>2</v>
          </cell>
          <cell r="AJ24">
            <v>10</v>
          </cell>
          <cell r="AK24">
            <v>12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>
            <v>3</v>
          </cell>
          <cell r="AX24">
            <v>3</v>
          </cell>
          <cell r="AY24">
            <v>3</v>
          </cell>
          <cell r="AZ24">
            <v>3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2</v>
          </cell>
          <cell r="BF24">
            <v>2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1</v>
          </cell>
          <cell r="BS24">
            <v>1</v>
          </cell>
          <cell r="BT24">
            <v>21</v>
          </cell>
          <cell r="BU24">
            <v>28</v>
          </cell>
          <cell r="BV24">
            <v>3</v>
          </cell>
          <cell r="BW24">
            <v>4</v>
          </cell>
          <cell r="BX24">
            <v>5</v>
          </cell>
          <cell r="BY24">
            <v>6</v>
          </cell>
          <cell r="BZ24">
            <v>5</v>
          </cell>
          <cell r="CA24">
            <v>6</v>
          </cell>
          <cell r="CB24">
            <v>1</v>
          </cell>
          <cell r="CC24">
            <v>1</v>
          </cell>
          <cell r="CD24">
            <v>2</v>
          </cell>
          <cell r="CE24">
            <v>2</v>
          </cell>
          <cell r="CG24">
            <v>1</v>
          </cell>
          <cell r="CH24">
            <v>1</v>
          </cell>
          <cell r="CI24" t="str">
            <v>0</v>
          </cell>
          <cell r="CJ24" t="str">
            <v>0</v>
          </cell>
          <cell r="CK24">
            <v>0</v>
          </cell>
          <cell r="CL24">
            <v>0</v>
          </cell>
          <cell r="CM24" t="str">
            <v>0</v>
          </cell>
          <cell r="CN24" t="str">
            <v>0</v>
          </cell>
          <cell r="CO24">
            <v>3</v>
          </cell>
          <cell r="CP24">
            <v>3</v>
          </cell>
          <cell r="CQ24" t="str">
            <v>0</v>
          </cell>
          <cell r="CR24" t="str">
            <v>0</v>
          </cell>
          <cell r="CS24" t="str">
            <v>0</v>
          </cell>
          <cell r="CT24" t="str">
            <v>0</v>
          </cell>
          <cell r="CU24" t="str">
            <v>0</v>
          </cell>
          <cell r="CV24" t="str">
            <v>0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 t="str">
            <v>0</v>
          </cell>
          <cell r="DB24" t="str">
            <v>0</v>
          </cell>
        </row>
        <row r="25">
          <cell r="B25" t="str">
            <v>รพช.นาด้วง</v>
          </cell>
          <cell r="C25">
            <v>8</v>
          </cell>
          <cell r="D25" t="str">
            <v>เลย</v>
          </cell>
          <cell r="E25">
            <v>11030</v>
          </cell>
          <cell r="F25" t="str">
            <v>โรงพยาบาลนาด้วง</v>
          </cell>
          <cell r="G25" t="str">
            <v>F2</v>
          </cell>
          <cell r="H25" t="str">
            <v>F&lt;30</v>
          </cell>
          <cell r="I25">
            <v>19</v>
          </cell>
          <cell r="J25">
            <v>30</v>
          </cell>
          <cell r="K25">
            <v>23432</v>
          </cell>
          <cell r="M25">
            <v>8722</v>
          </cell>
          <cell r="N25">
            <v>14710</v>
          </cell>
          <cell r="O25">
            <v>5</v>
          </cell>
          <cell r="P25">
            <v>6</v>
          </cell>
          <cell r="Q25">
            <v>8</v>
          </cell>
          <cell r="R25">
            <v>4</v>
          </cell>
          <cell r="S25">
            <v>5</v>
          </cell>
          <cell r="T25">
            <v>3</v>
          </cell>
          <cell r="U25">
            <v>3</v>
          </cell>
          <cell r="V25">
            <v>4</v>
          </cell>
          <cell r="W25">
            <v>5</v>
          </cell>
          <cell r="X25">
            <v>3</v>
          </cell>
          <cell r="Y25">
            <v>3</v>
          </cell>
          <cell r="Z25">
            <v>32</v>
          </cell>
          <cell r="AA25">
            <v>40</v>
          </cell>
          <cell r="AB25">
            <v>0</v>
          </cell>
          <cell r="AC25">
            <v>0</v>
          </cell>
          <cell r="AD25">
            <v>3</v>
          </cell>
          <cell r="AE25">
            <v>3</v>
          </cell>
          <cell r="AF25">
            <v>2</v>
          </cell>
          <cell r="AG25">
            <v>3</v>
          </cell>
          <cell r="AH25">
            <v>1</v>
          </cell>
          <cell r="AI25">
            <v>2</v>
          </cell>
          <cell r="AJ25">
            <v>10</v>
          </cell>
          <cell r="AK25">
            <v>12</v>
          </cell>
          <cell r="AL25">
            <v>2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1</v>
          </cell>
          <cell r="AT25">
            <v>1</v>
          </cell>
          <cell r="AU25">
            <v>0</v>
          </cell>
          <cell r="AV25">
            <v>0</v>
          </cell>
          <cell r="AW25">
            <v>3</v>
          </cell>
          <cell r="AX25">
            <v>3</v>
          </cell>
          <cell r="AY25">
            <v>3</v>
          </cell>
          <cell r="AZ25">
            <v>3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2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1</v>
          </cell>
          <cell r="BS25">
            <v>1</v>
          </cell>
          <cell r="BT25">
            <v>16</v>
          </cell>
          <cell r="BU25">
            <v>22</v>
          </cell>
          <cell r="BV25">
            <v>2</v>
          </cell>
          <cell r="BW25">
            <v>2</v>
          </cell>
          <cell r="BX25">
            <v>4</v>
          </cell>
          <cell r="BY25">
            <v>5</v>
          </cell>
          <cell r="BZ25">
            <v>4</v>
          </cell>
          <cell r="CA25">
            <v>5</v>
          </cell>
          <cell r="CB25">
            <v>1</v>
          </cell>
          <cell r="CC25">
            <v>1</v>
          </cell>
          <cell r="CD25">
            <v>2</v>
          </cell>
          <cell r="CE25">
            <v>2</v>
          </cell>
          <cell r="CG25" t="str">
            <v>1</v>
          </cell>
          <cell r="CH25">
            <v>1</v>
          </cell>
          <cell r="CI25" t="str">
            <v>0</v>
          </cell>
          <cell r="CJ25" t="str">
            <v>0</v>
          </cell>
          <cell r="CK25">
            <v>0</v>
          </cell>
          <cell r="CL25">
            <v>0</v>
          </cell>
          <cell r="CM25" t="str">
            <v>0</v>
          </cell>
          <cell r="CN25" t="str">
            <v>0</v>
          </cell>
          <cell r="CO25">
            <v>3</v>
          </cell>
          <cell r="CP25">
            <v>3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</row>
        <row r="26">
          <cell r="B26" t="str">
            <v>รพช.นาแห้ว</v>
          </cell>
          <cell r="C26">
            <v>8</v>
          </cell>
          <cell r="D26" t="str">
            <v>เลย</v>
          </cell>
          <cell r="E26">
            <v>11033</v>
          </cell>
          <cell r="F26" t="str">
            <v>โรงพยาบาลนาแห้ว</v>
          </cell>
          <cell r="G26" t="str">
            <v>F2</v>
          </cell>
          <cell r="H26" t="str">
            <v>F&lt;30</v>
          </cell>
          <cell r="I26">
            <v>3</v>
          </cell>
          <cell r="J26">
            <v>30</v>
          </cell>
          <cell r="K26">
            <v>11150</v>
          </cell>
          <cell r="M26">
            <v>2017</v>
          </cell>
          <cell r="N26">
            <v>9133</v>
          </cell>
          <cell r="O26">
            <v>5</v>
          </cell>
          <cell r="P26">
            <v>4</v>
          </cell>
          <cell r="Q26">
            <v>4</v>
          </cell>
          <cell r="R26">
            <v>4</v>
          </cell>
          <cell r="S26">
            <v>5</v>
          </cell>
          <cell r="T26">
            <v>3</v>
          </cell>
          <cell r="U26">
            <v>3</v>
          </cell>
          <cell r="V26">
            <v>3</v>
          </cell>
          <cell r="W26">
            <v>4</v>
          </cell>
          <cell r="X26">
            <v>2</v>
          </cell>
          <cell r="Y26">
            <v>2</v>
          </cell>
          <cell r="Z26">
            <v>32</v>
          </cell>
          <cell r="AA26">
            <v>40</v>
          </cell>
          <cell r="AB26">
            <v>0</v>
          </cell>
          <cell r="AC26">
            <v>0</v>
          </cell>
          <cell r="AD26">
            <v>3</v>
          </cell>
          <cell r="AE26">
            <v>3</v>
          </cell>
          <cell r="AF26">
            <v>2</v>
          </cell>
          <cell r="AG26">
            <v>3</v>
          </cell>
          <cell r="AH26">
            <v>1</v>
          </cell>
          <cell r="AI26">
            <v>2</v>
          </cell>
          <cell r="AJ26">
            <v>10</v>
          </cell>
          <cell r="AK26">
            <v>12</v>
          </cell>
          <cell r="AL26">
            <v>2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1</v>
          </cell>
          <cell r="AT26">
            <v>1</v>
          </cell>
          <cell r="AU26">
            <v>0</v>
          </cell>
          <cell r="AV26">
            <v>0</v>
          </cell>
          <cell r="AW26">
            <v>3</v>
          </cell>
          <cell r="AX26">
            <v>3</v>
          </cell>
          <cell r="AY26">
            <v>3</v>
          </cell>
          <cell r="AZ26">
            <v>3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2</v>
          </cell>
          <cell r="BF26">
            <v>2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1</v>
          </cell>
          <cell r="BS26">
            <v>1</v>
          </cell>
          <cell r="BT26">
            <v>16</v>
          </cell>
          <cell r="BU26">
            <v>22</v>
          </cell>
          <cell r="BV26">
            <v>2</v>
          </cell>
          <cell r="BW26">
            <v>2</v>
          </cell>
          <cell r="BX26">
            <v>4</v>
          </cell>
          <cell r="BY26">
            <v>5</v>
          </cell>
          <cell r="BZ26">
            <v>4</v>
          </cell>
          <cell r="CA26">
            <v>5</v>
          </cell>
          <cell r="CB26">
            <v>1</v>
          </cell>
          <cell r="CC26">
            <v>1</v>
          </cell>
          <cell r="CD26">
            <v>2</v>
          </cell>
          <cell r="CE26">
            <v>2</v>
          </cell>
          <cell r="CG26" t="str">
            <v>1</v>
          </cell>
          <cell r="CH26">
            <v>1</v>
          </cell>
          <cell r="CI26" t="str">
            <v>0</v>
          </cell>
          <cell r="CJ26" t="str">
            <v>0</v>
          </cell>
          <cell r="CK26">
            <v>0</v>
          </cell>
          <cell r="CL26">
            <v>0</v>
          </cell>
          <cell r="CM26" t="str">
            <v>0</v>
          </cell>
          <cell r="CN26" t="str">
            <v>0</v>
          </cell>
          <cell r="CO26">
            <v>3</v>
          </cell>
          <cell r="CP26">
            <v>3</v>
          </cell>
          <cell r="CQ26" t="str">
            <v>0</v>
          </cell>
          <cell r="CR26" t="str">
            <v>0</v>
          </cell>
          <cell r="CS26" t="str">
            <v>0</v>
          </cell>
          <cell r="CT26" t="str">
            <v>0</v>
          </cell>
          <cell r="CU26" t="str">
            <v>0</v>
          </cell>
          <cell r="CV26" t="str">
            <v>0</v>
          </cell>
          <cell r="CW26" t="str">
            <v>0</v>
          </cell>
          <cell r="CX26" t="str">
            <v>0</v>
          </cell>
          <cell r="CY26" t="str">
            <v>0</v>
          </cell>
          <cell r="CZ26" t="str">
            <v>0</v>
          </cell>
          <cell r="DA26" t="str">
            <v>0</v>
          </cell>
          <cell r="DB26" t="str">
            <v>0</v>
          </cell>
        </row>
        <row r="27">
          <cell r="B27" t="str">
            <v>รพช.ปากชม</v>
          </cell>
          <cell r="C27">
            <v>8</v>
          </cell>
          <cell r="D27" t="str">
            <v>เลย</v>
          </cell>
          <cell r="E27">
            <v>11032</v>
          </cell>
          <cell r="F27" t="str">
            <v>โรงพยาบาลปากชม</v>
          </cell>
          <cell r="G27" t="str">
            <v>F2</v>
          </cell>
          <cell r="H27" t="str">
            <v>F31-60</v>
          </cell>
          <cell r="I27">
            <v>34</v>
          </cell>
          <cell r="J27">
            <v>30</v>
          </cell>
          <cell r="K27">
            <v>38943</v>
          </cell>
          <cell r="M27">
            <v>4822</v>
          </cell>
          <cell r="N27">
            <v>34121</v>
          </cell>
          <cell r="O27">
            <v>10</v>
          </cell>
          <cell r="P27">
            <v>8</v>
          </cell>
          <cell r="Q27">
            <v>10</v>
          </cell>
          <cell r="R27">
            <v>9</v>
          </cell>
          <cell r="S27">
            <v>11</v>
          </cell>
          <cell r="T27">
            <v>3</v>
          </cell>
          <cell r="U27">
            <v>3</v>
          </cell>
          <cell r="V27">
            <v>4</v>
          </cell>
          <cell r="W27">
            <v>5</v>
          </cell>
          <cell r="X27">
            <v>3</v>
          </cell>
          <cell r="Y27">
            <v>4</v>
          </cell>
          <cell r="Z27">
            <v>32</v>
          </cell>
          <cell r="AA27">
            <v>40</v>
          </cell>
          <cell r="AB27">
            <v>0</v>
          </cell>
          <cell r="AC27">
            <v>0</v>
          </cell>
          <cell r="AD27">
            <v>3</v>
          </cell>
          <cell r="AE27">
            <v>3</v>
          </cell>
          <cell r="AF27">
            <v>3</v>
          </cell>
          <cell r="AG27">
            <v>4</v>
          </cell>
          <cell r="AH27">
            <v>2</v>
          </cell>
          <cell r="AI27">
            <v>2</v>
          </cell>
          <cell r="AJ27">
            <v>10</v>
          </cell>
          <cell r="AK27">
            <v>12</v>
          </cell>
          <cell r="AL27">
            <v>2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1</v>
          </cell>
          <cell r="AT27">
            <v>1</v>
          </cell>
          <cell r="AU27">
            <v>0</v>
          </cell>
          <cell r="AV27">
            <v>0</v>
          </cell>
          <cell r="AW27">
            <v>3</v>
          </cell>
          <cell r="AX27">
            <v>3</v>
          </cell>
          <cell r="AY27">
            <v>3</v>
          </cell>
          <cell r="AZ27">
            <v>3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2</v>
          </cell>
          <cell r="BF27">
            <v>2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1</v>
          </cell>
          <cell r="BS27">
            <v>1</v>
          </cell>
          <cell r="BT27">
            <v>21</v>
          </cell>
          <cell r="BU27">
            <v>28</v>
          </cell>
          <cell r="BV27">
            <v>3</v>
          </cell>
          <cell r="BW27">
            <v>4</v>
          </cell>
          <cell r="BX27">
            <v>5</v>
          </cell>
          <cell r="BY27">
            <v>6</v>
          </cell>
          <cell r="BZ27">
            <v>5</v>
          </cell>
          <cell r="CA27">
            <v>6</v>
          </cell>
          <cell r="CB27">
            <v>1</v>
          </cell>
          <cell r="CC27">
            <v>1</v>
          </cell>
          <cell r="CD27">
            <v>2</v>
          </cell>
          <cell r="CE27">
            <v>2</v>
          </cell>
          <cell r="CG27">
            <v>1</v>
          </cell>
          <cell r="CH27">
            <v>1</v>
          </cell>
          <cell r="CI27" t="str">
            <v>0</v>
          </cell>
          <cell r="CJ27" t="str">
            <v>0</v>
          </cell>
          <cell r="CK27">
            <v>0</v>
          </cell>
          <cell r="CL27">
            <v>0</v>
          </cell>
          <cell r="CM27" t="str">
            <v>0</v>
          </cell>
          <cell r="CN27" t="str">
            <v>0</v>
          </cell>
          <cell r="CO27">
            <v>3</v>
          </cell>
          <cell r="CP27">
            <v>3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</row>
        <row r="28">
          <cell r="B28" t="str">
            <v>รพช.ผาขาว</v>
          </cell>
          <cell r="C28">
            <v>8</v>
          </cell>
          <cell r="D28" t="str">
            <v>เลย</v>
          </cell>
          <cell r="E28">
            <v>11039</v>
          </cell>
          <cell r="F28" t="str">
            <v>โรงพยาบาลผาขาว</v>
          </cell>
          <cell r="G28" t="str">
            <v>F2</v>
          </cell>
          <cell r="H28" t="str">
            <v>F&lt;30</v>
          </cell>
          <cell r="I28">
            <v>25</v>
          </cell>
          <cell r="J28">
            <v>30</v>
          </cell>
          <cell r="K28">
            <v>41598</v>
          </cell>
          <cell r="M28">
            <v>10739</v>
          </cell>
          <cell r="N28">
            <v>30859</v>
          </cell>
          <cell r="O28">
            <v>6</v>
          </cell>
          <cell r="P28">
            <v>11</v>
          </cell>
          <cell r="Q28">
            <v>13</v>
          </cell>
          <cell r="R28">
            <v>6</v>
          </cell>
          <cell r="S28">
            <v>8</v>
          </cell>
          <cell r="T28">
            <v>3</v>
          </cell>
          <cell r="U28">
            <v>3</v>
          </cell>
          <cell r="V28">
            <v>5</v>
          </cell>
          <cell r="W28">
            <v>7</v>
          </cell>
          <cell r="X28">
            <v>4</v>
          </cell>
          <cell r="Y28">
            <v>5</v>
          </cell>
          <cell r="Z28">
            <v>45</v>
          </cell>
          <cell r="AA28">
            <v>57</v>
          </cell>
          <cell r="AB28">
            <v>0</v>
          </cell>
          <cell r="AC28">
            <v>0</v>
          </cell>
          <cell r="AD28">
            <v>3</v>
          </cell>
          <cell r="AE28">
            <v>3</v>
          </cell>
          <cell r="AF28">
            <v>3</v>
          </cell>
          <cell r="AG28">
            <v>3</v>
          </cell>
          <cell r="AH28">
            <v>1</v>
          </cell>
          <cell r="AI28">
            <v>2</v>
          </cell>
          <cell r="AJ28">
            <v>10</v>
          </cell>
          <cell r="AK28">
            <v>12</v>
          </cell>
          <cell r="AL28">
            <v>2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1</v>
          </cell>
          <cell r="AT28">
            <v>1</v>
          </cell>
          <cell r="AU28">
            <v>0</v>
          </cell>
          <cell r="AV28">
            <v>0</v>
          </cell>
          <cell r="AW28">
            <v>3</v>
          </cell>
          <cell r="AX28">
            <v>3</v>
          </cell>
          <cell r="AY28">
            <v>3</v>
          </cell>
          <cell r="AZ28">
            <v>3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2</v>
          </cell>
          <cell r="BF28">
            <v>2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1</v>
          </cell>
          <cell r="BS28">
            <v>1</v>
          </cell>
          <cell r="BT28">
            <v>16</v>
          </cell>
          <cell r="BU28">
            <v>22</v>
          </cell>
          <cell r="BV28">
            <v>2</v>
          </cell>
          <cell r="BW28">
            <v>2</v>
          </cell>
          <cell r="BX28">
            <v>4</v>
          </cell>
          <cell r="BY28">
            <v>5</v>
          </cell>
          <cell r="BZ28">
            <v>4</v>
          </cell>
          <cell r="CA28">
            <v>5</v>
          </cell>
          <cell r="CB28">
            <v>1</v>
          </cell>
          <cell r="CC28">
            <v>1</v>
          </cell>
          <cell r="CD28">
            <v>2</v>
          </cell>
          <cell r="CE28">
            <v>2</v>
          </cell>
          <cell r="CG28" t="str">
            <v>1</v>
          </cell>
          <cell r="CH28">
            <v>1</v>
          </cell>
          <cell r="CI28" t="str">
            <v>0</v>
          </cell>
          <cell r="CJ28" t="str">
            <v>0</v>
          </cell>
          <cell r="CK28">
            <v>0</v>
          </cell>
          <cell r="CL28">
            <v>0</v>
          </cell>
          <cell r="CM28" t="str">
            <v>0</v>
          </cell>
          <cell r="CN28" t="str">
            <v>0</v>
          </cell>
          <cell r="CO28">
            <v>3</v>
          </cell>
          <cell r="CP28">
            <v>3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</row>
        <row r="29">
          <cell r="B29" t="str">
            <v>รพช.ภูกระดึง</v>
          </cell>
          <cell r="C29">
            <v>8</v>
          </cell>
          <cell r="D29" t="str">
            <v>เลย</v>
          </cell>
          <cell r="E29">
            <v>11037</v>
          </cell>
          <cell r="F29" t="str">
            <v>โรงพยาบาลภูกระดึง</v>
          </cell>
          <cell r="G29" t="str">
            <v>F2</v>
          </cell>
          <cell r="H29" t="str">
            <v>F31-60</v>
          </cell>
          <cell r="I29">
            <v>34</v>
          </cell>
          <cell r="J29">
            <v>60</v>
          </cell>
          <cell r="K29">
            <v>57855</v>
          </cell>
          <cell r="M29">
            <v>12002</v>
          </cell>
          <cell r="N29">
            <v>23450</v>
          </cell>
          <cell r="O29">
            <v>10</v>
          </cell>
          <cell r="P29">
            <v>11</v>
          </cell>
          <cell r="Q29">
            <v>14</v>
          </cell>
          <cell r="R29">
            <v>12</v>
          </cell>
          <cell r="S29">
            <v>15</v>
          </cell>
          <cell r="T29">
            <v>3</v>
          </cell>
          <cell r="U29">
            <v>3</v>
          </cell>
          <cell r="V29">
            <v>5</v>
          </cell>
          <cell r="W29">
            <v>7</v>
          </cell>
          <cell r="X29">
            <v>4</v>
          </cell>
          <cell r="Y29">
            <v>5</v>
          </cell>
          <cell r="Z29">
            <v>46</v>
          </cell>
          <cell r="AA29">
            <v>58</v>
          </cell>
          <cell r="AB29">
            <v>0</v>
          </cell>
          <cell r="AC29">
            <v>0</v>
          </cell>
          <cell r="AD29">
            <v>3</v>
          </cell>
          <cell r="AE29">
            <v>3</v>
          </cell>
          <cell r="AF29">
            <v>3</v>
          </cell>
          <cell r="AG29">
            <v>4</v>
          </cell>
          <cell r="AH29">
            <v>2</v>
          </cell>
          <cell r="AI29">
            <v>2</v>
          </cell>
          <cell r="AJ29">
            <v>10</v>
          </cell>
          <cell r="AK29">
            <v>12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1</v>
          </cell>
          <cell r="AU29">
            <v>0</v>
          </cell>
          <cell r="AV29">
            <v>0</v>
          </cell>
          <cell r="AW29">
            <v>3</v>
          </cell>
          <cell r="AX29">
            <v>3</v>
          </cell>
          <cell r="AY29">
            <v>3</v>
          </cell>
          <cell r="AZ29">
            <v>3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2</v>
          </cell>
          <cell r="BF29">
            <v>2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R29">
            <v>1</v>
          </cell>
          <cell r="BS29">
            <v>1</v>
          </cell>
          <cell r="BT29">
            <v>21</v>
          </cell>
          <cell r="BU29">
            <v>28</v>
          </cell>
          <cell r="BV29">
            <v>3</v>
          </cell>
          <cell r="BW29">
            <v>4</v>
          </cell>
          <cell r="BX29">
            <v>5</v>
          </cell>
          <cell r="BY29">
            <v>6</v>
          </cell>
          <cell r="BZ29">
            <v>5</v>
          </cell>
          <cell r="CA29">
            <v>6</v>
          </cell>
          <cell r="CB29">
            <v>1</v>
          </cell>
          <cell r="CC29">
            <v>1</v>
          </cell>
          <cell r="CD29">
            <v>2</v>
          </cell>
          <cell r="CE29">
            <v>2</v>
          </cell>
          <cell r="CG29">
            <v>1</v>
          </cell>
          <cell r="CH29">
            <v>1</v>
          </cell>
          <cell r="CI29" t="str">
            <v>0</v>
          </cell>
          <cell r="CJ29" t="str">
            <v>0</v>
          </cell>
          <cell r="CK29">
            <v>0</v>
          </cell>
          <cell r="CL29">
            <v>0</v>
          </cell>
          <cell r="CM29" t="str">
            <v>0</v>
          </cell>
          <cell r="CN29" t="str">
            <v>0</v>
          </cell>
          <cell r="CO29">
            <v>3</v>
          </cell>
          <cell r="CP29">
            <v>3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</row>
        <row r="30">
          <cell r="B30" t="str">
            <v>รพช.ภูเรือ</v>
          </cell>
          <cell r="C30">
            <v>8</v>
          </cell>
          <cell r="D30" t="str">
            <v>เลย</v>
          </cell>
          <cell r="E30">
            <v>11034</v>
          </cell>
          <cell r="F30" t="str">
            <v>โรงพยาบาลภูเรือ</v>
          </cell>
          <cell r="G30" t="str">
            <v>F2</v>
          </cell>
          <cell r="H30" t="str">
            <v>F&lt;30</v>
          </cell>
          <cell r="I30">
            <v>8</v>
          </cell>
          <cell r="J30">
            <v>30</v>
          </cell>
          <cell r="K30">
            <v>20504</v>
          </cell>
          <cell r="M30">
            <v>5351</v>
          </cell>
          <cell r="N30">
            <v>15153</v>
          </cell>
          <cell r="O30">
            <v>6</v>
          </cell>
          <cell r="P30">
            <v>6</v>
          </cell>
          <cell r="Q30">
            <v>7</v>
          </cell>
          <cell r="R30">
            <v>4</v>
          </cell>
          <cell r="S30">
            <v>5</v>
          </cell>
          <cell r="T30">
            <v>3</v>
          </cell>
          <cell r="U30">
            <v>3</v>
          </cell>
          <cell r="V30">
            <v>4</v>
          </cell>
          <cell r="W30">
            <v>5</v>
          </cell>
          <cell r="X30">
            <v>2</v>
          </cell>
          <cell r="Y30">
            <v>3</v>
          </cell>
          <cell r="Z30">
            <v>32</v>
          </cell>
          <cell r="AA30">
            <v>40</v>
          </cell>
          <cell r="AB30">
            <v>0</v>
          </cell>
          <cell r="AC30">
            <v>0</v>
          </cell>
          <cell r="AD30">
            <v>3</v>
          </cell>
          <cell r="AE30">
            <v>3</v>
          </cell>
          <cell r="AF30">
            <v>3</v>
          </cell>
          <cell r="AG30">
            <v>3</v>
          </cell>
          <cell r="AH30">
            <v>1</v>
          </cell>
          <cell r="AI30">
            <v>2</v>
          </cell>
          <cell r="AJ30">
            <v>10</v>
          </cell>
          <cell r="AK30">
            <v>12</v>
          </cell>
          <cell r="AL30">
            <v>2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1</v>
          </cell>
          <cell r="AT30">
            <v>1</v>
          </cell>
          <cell r="AU30">
            <v>0</v>
          </cell>
          <cell r="AV30">
            <v>0</v>
          </cell>
          <cell r="AW30">
            <v>3</v>
          </cell>
          <cell r="AX30">
            <v>3</v>
          </cell>
          <cell r="AY30">
            <v>3</v>
          </cell>
          <cell r="AZ30">
            <v>3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2</v>
          </cell>
          <cell r="BF30">
            <v>2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1</v>
          </cell>
          <cell r="BS30">
            <v>1</v>
          </cell>
          <cell r="BT30">
            <v>16</v>
          </cell>
          <cell r="BU30">
            <v>22</v>
          </cell>
          <cell r="BV30">
            <v>2</v>
          </cell>
          <cell r="BW30">
            <v>2</v>
          </cell>
          <cell r="BX30">
            <v>4</v>
          </cell>
          <cell r="BY30">
            <v>5</v>
          </cell>
          <cell r="BZ30">
            <v>4</v>
          </cell>
          <cell r="CA30">
            <v>5</v>
          </cell>
          <cell r="CB30">
            <v>1</v>
          </cell>
          <cell r="CC30">
            <v>1</v>
          </cell>
          <cell r="CD30">
            <v>2</v>
          </cell>
          <cell r="CE30">
            <v>2</v>
          </cell>
          <cell r="CG30" t="str">
            <v>1</v>
          </cell>
          <cell r="CH30">
            <v>1</v>
          </cell>
          <cell r="CI30" t="str">
            <v>0</v>
          </cell>
          <cell r="CJ30" t="str">
            <v>0</v>
          </cell>
          <cell r="CK30">
            <v>0</v>
          </cell>
          <cell r="CL30">
            <v>0</v>
          </cell>
          <cell r="CM30" t="str">
            <v>0</v>
          </cell>
          <cell r="CN30" t="str">
            <v>0</v>
          </cell>
          <cell r="CO30">
            <v>3</v>
          </cell>
          <cell r="CP30">
            <v>3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</row>
        <row r="31">
          <cell r="B31" t="str">
            <v>รพช.ภูหลวง</v>
          </cell>
          <cell r="C31">
            <v>8</v>
          </cell>
          <cell r="D31" t="str">
            <v>เลย</v>
          </cell>
          <cell r="E31">
            <v>11038</v>
          </cell>
          <cell r="F31" t="str">
            <v>โรงพยาบาลภูหลวง</v>
          </cell>
          <cell r="G31" t="str">
            <v>F2</v>
          </cell>
          <cell r="H31" t="str">
            <v>F&lt;30</v>
          </cell>
          <cell r="I31">
            <v>20</v>
          </cell>
          <cell r="J31">
            <v>30</v>
          </cell>
          <cell r="K31">
            <v>24478</v>
          </cell>
          <cell r="M31">
            <v>5568</v>
          </cell>
          <cell r="N31">
            <v>18910</v>
          </cell>
          <cell r="O31">
            <v>5</v>
          </cell>
          <cell r="P31">
            <v>7</v>
          </cell>
          <cell r="Q31">
            <v>8</v>
          </cell>
          <cell r="R31">
            <v>4</v>
          </cell>
          <cell r="S31">
            <v>5</v>
          </cell>
          <cell r="T31">
            <v>3</v>
          </cell>
          <cell r="U31">
            <v>3</v>
          </cell>
          <cell r="V31">
            <v>4</v>
          </cell>
          <cell r="W31">
            <v>5</v>
          </cell>
          <cell r="X31">
            <v>3</v>
          </cell>
          <cell r="Y31">
            <v>3</v>
          </cell>
          <cell r="Z31">
            <v>32</v>
          </cell>
          <cell r="AA31">
            <v>40</v>
          </cell>
          <cell r="AB31">
            <v>0</v>
          </cell>
          <cell r="AC31">
            <v>0</v>
          </cell>
          <cell r="AD31">
            <v>3</v>
          </cell>
          <cell r="AE31">
            <v>3</v>
          </cell>
          <cell r="AF31">
            <v>2</v>
          </cell>
          <cell r="AG31">
            <v>3</v>
          </cell>
          <cell r="AH31">
            <v>1</v>
          </cell>
          <cell r="AI31">
            <v>2</v>
          </cell>
          <cell r="AJ31">
            <v>10</v>
          </cell>
          <cell r="AK31">
            <v>12</v>
          </cell>
          <cell r="AL31">
            <v>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1</v>
          </cell>
          <cell r="AT31">
            <v>1</v>
          </cell>
          <cell r="AU31">
            <v>0</v>
          </cell>
          <cell r="AV31">
            <v>0</v>
          </cell>
          <cell r="AW31">
            <v>3</v>
          </cell>
          <cell r="AX31">
            <v>3</v>
          </cell>
          <cell r="AY31">
            <v>3</v>
          </cell>
          <cell r="AZ31">
            <v>3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2</v>
          </cell>
          <cell r="BF31">
            <v>2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1</v>
          </cell>
          <cell r="BS31">
            <v>1</v>
          </cell>
          <cell r="BT31">
            <v>16</v>
          </cell>
          <cell r="BU31">
            <v>22</v>
          </cell>
          <cell r="BV31">
            <v>2</v>
          </cell>
          <cell r="BW31">
            <v>2</v>
          </cell>
          <cell r="BX31">
            <v>4</v>
          </cell>
          <cell r="BY31">
            <v>5</v>
          </cell>
          <cell r="BZ31">
            <v>4</v>
          </cell>
          <cell r="CA31">
            <v>5</v>
          </cell>
          <cell r="CB31">
            <v>1</v>
          </cell>
          <cell r="CC31">
            <v>1</v>
          </cell>
          <cell r="CD31">
            <v>2</v>
          </cell>
          <cell r="CE31">
            <v>2</v>
          </cell>
          <cell r="CG31" t="str">
            <v>1</v>
          </cell>
          <cell r="CH31">
            <v>1</v>
          </cell>
          <cell r="CI31" t="str">
            <v>0</v>
          </cell>
          <cell r="CJ31" t="str">
            <v>0</v>
          </cell>
          <cell r="CK31">
            <v>0</v>
          </cell>
          <cell r="CL31">
            <v>0</v>
          </cell>
          <cell r="CM31" t="str">
            <v>0</v>
          </cell>
          <cell r="CN31" t="str">
            <v>0</v>
          </cell>
          <cell r="CO31">
            <v>3</v>
          </cell>
          <cell r="CP31">
            <v>3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</row>
        <row r="32">
          <cell r="B32" t="str">
            <v>รพช.วังสะพุง</v>
          </cell>
          <cell r="C32">
            <v>8</v>
          </cell>
          <cell r="D32" t="str">
            <v>เลย</v>
          </cell>
          <cell r="E32">
            <v>11036</v>
          </cell>
          <cell r="F32" t="str">
            <v>โรงพยาบาลวังสะพุง</v>
          </cell>
          <cell r="G32" t="str">
            <v>F2</v>
          </cell>
          <cell r="H32" t="str">
            <v>F61-90</v>
          </cell>
          <cell r="I32">
            <v>67</v>
          </cell>
          <cell r="J32">
            <v>60</v>
          </cell>
          <cell r="K32">
            <v>113988</v>
          </cell>
          <cell r="M32">
            <v>15528</v>
          </cell>
          <cell r="N32">
            <v>98460</v>
          </cell>
          <cell r="O32">
            <v>17</v>
          </cell>
          <cell r="P32">
            <v>20</v>
          </cell>
          <cell r="Q32">
            <v>25</v>
          </cell>
          <cell r="R32">
            <v>16</v>
          </cell>
          <cell r="S32">
            <v>20</v>
          </cell>
          <cell r="T32">
            <v>3</v>
          </cell>
          <cell r="U32">
            <v>3</v>
          </cell>
          <cell r="V32">
            <v>8</v>
          </cell>
          <cell r="W32">
            <v>10</v>
          </cell>
          <cell r="X32">
            <v>6</v>
          </cell>
          <cell r="Y32">
            <v>8</v>
          </cell>
          <cell r="Z32">
            <v>84</v>
          </cell>
          <cell r="AA32">
            <v>105</v>
          </cell>
          <cell r="AB32">
            <v>0</v>
          </cell>
          <cell r="AC32">
            <v>0</v>
          </cell>
          <cell r="AD32">
            <v>6</v>
          </cell>
          <cell r="AE32">
            <v>7</v>
          </cell>
          <cell r="AF32">
            <v>5</v>
          </cell>
          <cell r="AG32">
            <v>6</v>
          </cell>
          <cell r="AH32">
            <v>2</v>
          </cell>
          <cell r="AI32">
            <v>2</v>
          </cell>
          <cell r="AJ32">
            <v>10</v>
          </cell>
          <cell r="AK32">
            <v>12</v>
          </cell>
          <cell r="AL32">
            <v>2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1</v>
          </cell>
          <cell r="AT32">
            <v>1</v>
          </cell>
          <cell r="AU32">
            <v>0</v>
          </cell>
          <cell r="AV32">
            <v>0</v>
          </cell>
          <cell r="AW32">
            <v>3</v>
          </cell>
          <cell r="AX32">
            <v>3</v>
          </cell>
          <cell r="AY32">
            <v>3</v>
          </cell>
          <cell r="AZ32">
            <v>3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2</v>
          </cell>
          <cell r="BF32">
            <v>2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R32">
            <v>1</v>
          </cell>
          <cell r="BS32">
            <v>1</v>
          </cell>
          <cell r="BT32">
            <v>27</v>
          </cell>
          <cell r="BU32">
            <v>35</v>
          </cell>
          <cell r="BV32">
            <v>4</v>
          </cell>
          <cell r="BW32">
            <v>5</v>
          </cell>
          <cell r="BX32">
            <v>6</v>
          </cell>
          <cell r="BY32">
            <v>7</v>
          </cell>
          <cell r="BZ32">
            <v>7</v>
          </cell>
          <cell r="CA32">
            <v>9</v>
          </cell>
          <cell r="CB32">
            <v>2</v>
          </cell>
          <cell r="CC32">
            <v>2</v>
          </cell>
          <cell r="CD32">
            <v>3</v>
          </cell>
          <cell r="CE32">
            <v>4</v>
          </cell>
          <cell r="CG32">
            <v>2</v>
          </cell>
          <cell r="CH32">
            <v>2</v>
          </cell>
          <cell r="CI32" t="str">
            <v>0</v>
          </cell>
          <cell r="CJ32" t="str">
            <v>0</v>
          </cell>
          <cell r="CK32">
            <v>0</v>
          </cell>
          <cell r="CL32">
            <v>0</v>
          </cell>
          <cell r="CM32" t="str">
            <v>0</v>
          </cell>
          <cell r="CN32" t="str">
            <v>0</v>
          </cell>
          <cell r="CO32" t="str">
            <v>3</v>
          </cell>
          <cell r="CP32" t="str">
            <v>3</v>
          </cell>
          <cell r="CQ32" t="str">
            <v>0</v>
          </cell>
          <cell r="CR32" t="str">
            <v>0</v>
          </cell>
          <cell r="CS32" t="str">
            <v>0</v>
          </cell>
          <cell r="CT32" t="str">
            <v>0</v>
          </cell>
          <cell r="CU32" t="str">
            <v>0</v>
          </cell>
          <cell r="CV32" t="str">
            <v>0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 t="str">
            <v>0</v>
          </cell>
          <cell r="DB32" t="str">
            <v>0</v>
          </cell>
        </row>
        <row r="33">
          <cell r="B33" t="str">
            <v>รพช.หนองหิน</v>
          </cell>
          <cell r="C33">
            <v>8</v>
          </cell>
          <cell r="D33" t="str">
            <v>เลย</v>
          </cell>
          <cell r="E33">
            <v>28861</v>
          </cell>
          <cell r="F33" t="str">
            <v>โรงพยาบาลหนองหิน</v>
          </cell>
          <cell r="G33" t="str">
            <v>F3</v>
          </cell>
          <cell r="H33" t="str">
            <v>F&lt;30</v>
          </cell>
          <cell r="I33">
            <v>1</v>
          </cell>
          <cell r="J33" t="str">
            <v>-</v>
          </cell>
          <cell r="M33">
            <v>20130</v>
          </cell>
          <cell r="N33">
            <v>1130</v>
          </cell>
          <cell r="O33">
            <v>5</v>
          </cell>
          <cell r="P33">
            <v>3</v>
          </cell>
          <cell r="Q33">
            <v>3</v>
          </cell>
          <cell r="R33">
            <v>2</v>
          </cell>
          <cell r="S33">
            <v>3</v>
          </cell>
          <cell r="T33">
            <v>3</v>
          </cell>
          <cell r="U33">
            <v>3</v>
          </cell>
          <cell r="V33">
            <v>2</v>
          </cell>
          <cell r="W33">
            <v>2</v>
          </cell>
          <cell r="X33">
            <v>2</v>
          </cell>
          <cell r="Y33">
            <v>2</v>
          </cell>
          <cell r="Z33">
            <v>24</v>
          </cell>
          <cell r="AA33">
            <v>30</v>
          </cell>
          <cell r="AB33">
            <v>0</v>
          </cell>
          <cell r="AC33">
            <v>0</v>
          </cell>
          <cell r="AD33">
            <v>3</v>
          </cell>
          <cell r="AE33">
            <v>3</v>
          </cell>
          <cell r="AF33">
            <v>2</v>
          </cell>
          <cell r="AG33">
            <v>3</v>
          </cell>
          <cell r="AH33">
            <v>1</v>
          </cell>
          <cell r="AI33">
            <v>2</v>
          </cell>
          <cell r="AJ33">
            <v>10</v>
          </cell>
          <cell r="AK33">
            <v>12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1</v>
          </cell>
          <cell r="AU33">
            <v>0</v>
          </cell>
          <cell r="AV33">
            <v>0</v>
          </cell>
          <cell r="AW33">
            <v>3</v>
          </cell>
          <cell r="AX33">
            <v>3</v>
          </cell>
          <cell r="AY33">
            <v>3</v>
          </cell>
          <cell r="AZ33">
            <v>3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1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R33">
            <v>1</v>
          </cell>
          <cell r="BS33">
            <v>1</v>
          </cell>
          <cell r="BT33">
            <v>16</v>
          </cell>
          <cell r="BU33">
            <v>22</v>
          </cell>
          <cell r="BV33">
            <v>2</v>
          </cell>
          <cell r="BW33">
            <v>2</v>
          </cell>
          <cell r="BX33">
            <v>4</v>
          </cell>
          <cell r="BY33">
            <v>5</v>
          </cell>
          <cell r="BZ33">
            <v>4</v>
          </cell>
          <cell r="CA33">
            <v>5</v>
          </cell>
          <cell r="CB33">
            <v>1</v>
          </cell>
          <cell r="CC33">
            <v>1</v>
          </cell>
          <cell r="CD33">
            <v>2</v>
          </cell>
          <cell r="CE33">
            <v>2</v>
          </cell>
          <cell r="CG33" t="str">
            <v>1</v>
          </cell>
          <cell r="CH33">
            <v>1</v>
          </cell>
          <cell r="CI33" t="str">
            <v>0</v>
          </cell>
          <cell r="CJ33" t="str">
            <v>0</v>
          </cell>
          <cell r="CK33">
            <v>0</v>
          </cell>
          <cell r="CL33">
            <v>0</v>
          </cell>
          <cell r="CM33" t="str">
            <v>0</v>
          </cell>
          <cell r="CN33" t="str">
            <v>0</v>
          </cell>
          <cell r="CO33">
            <v>3</v>
          </cell>
          <cell r="CP33">
            <v>3</v>
          </cell>
          <cell r="CQ33" t="str">
            <v>0</v>
          </cell>
          <cell r="CR33" t="str">
            <v>0</v>
          </cell>
          <cell r="CS33" t="str">
            <v>0</v>
          </cell>
          <cell r="CT33" t="str">
            <v>0</v>
          </cell>
          <cell r="CU33" t="str">
            <v>0</v>
          </cell>
          <cell r="CV33" t="str">
            <v>0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 t="str">
            <v>0</v>
          </cell>
          <cell r="DB33" t="str">
            <v>0</v>
          </cell>
        </row>
        <row r="34">
          <cell r="B34" t="str">
            <v>รพช.เอราวัณ</v>
          </cell>
          <cell r="C34">
            <v>8</v>
          </cell>
          <cell r="D34" t="str">
            <v>เลย</v>
          </cell>
          <cell r="E34">
            <v>14133</v>
          </cell>
          <cell r="F34" t="str">
            <v>โรงพยาบาลเอราวัณ</v>
          </cell>
          <cell r="G34" t="str">
            <v>F2</v>
          </cell>
          <cell r="H34" t="str">
            <v>F&lt;30</v>
          </cell>
          <cell r="I34">
            <v>23</v>
          </cell>
          <cell r="J34">
            <v>60</v>
          </cell>
          <cell r="K34">
            <v>32874</v>
          </cell>
          <cell r="M34">
            <v>7387</v>
          </cell>
          <cell r="N34">
            <v>25487</v>
          </cell>
          <cell r="O34">
            <v>8</v>
          </cell>
          <cell r="P34">
            <v>8</v>
          </cell>
          <cell r="Q34">
            <v>10</v>
          </cell>
          <cell r="R34">
            <v>6</v>
          </cell>
          <cell r="S34">
            <v>8</v>
          </cell>
          <cell r="T34">
            <v>3</v>
          </cell>
          <cell r="U34">
            <v>3</v>
          </cell>
          <cell r="V34">
            <v>4</v>
          </cell>
          <cell r="W34">
            <v>5</v>
          </cell>
          <cell r="X34">
            <v>3</v>
          </cell>
          <cell r="Y34">
            <v>4</v>
          </cell>
          <cell r="Z34">
            <v>34</v>
          </cell>
          <cell r="AA34">
            <v>43</v>
          </cell>
          <cell r="AB34">
            <v>0</v>
          </cell>
          <cell r="AC34">
            <v>0</v>
          </cell>
          <cell r="AD34">
            <v>3</v>
          </cell>
          <cell r="AE34">
            <v>4</v>
          </cell>
          <cell r="AF34">
            <v>3</v>
          </cell>
          <cell r="AG34">
            <v>4</v>
          </cell>
          <cell r="AH34">
            <v>1</v>
          </cell>
          <cell r="AI34">
            <v>2</v>
          </cell>
          <cell r="AJ34">
            <v>10</v>
          </cell>
          <cell r="AK34">
            <v>12</v>
          </cell>
          <cell r="AL34">
            <v>2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1</v>
          </cell>
          <cell r="AT34">
            <v>1</v>
          </cell>
          <cell r="AU34">
            <v>0</v>
          </cell>
          <cell r="AV34">
            <v>0</v>
          </cell>
          <cell r="AW34">
            <v>3</v>
          </cell>
          <cell r="AX34">
            <v>3</v>
          </cell>
          <cell r="AY34">
            <v>3</v>
          </cell>
          <cell r="AZ34">
            <v>3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2</v>
          </cell>
          <cell r="BF34">
            <v>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R34">
            <v>1</v>
          </cell>
          <cell r="BS34">
            <v>1</v>
          </cell>
          <cell r="BT34">
            <v>16</v>
          </cell>
          <cell r="BU34">
            <v>22</v>
          </cell>
          <cell r="BV34">
            <v>2</v>
          </cell>
          <cell r="BW34">
            <v>2</v>
          </cell>
          <cell r="BX34">
            <v>4</v>
          </cell>
          <cell r="BY34">
            <v>5</v>
          </cell>
          <cell r="BZ34">
            <v>4</v>
          </cell>
          <cell r="CA34">
            <v>5</v>
          </cell>
          <cell r="CB34">
            <v>1</v>
          </cell>
          <cell r="CC34">
            <v>1</v>
          </cell>
          <cell r="CD34">
            <v>2</v>
          </cell>
          <cell r="CE34">
            <v>2</v>
          </cell>
          <cell r="CG34" t="str">
            <v>1</v>
          </cell>
          <cell r="CH34">
            <v>1</v>
          </cell>
          <cell r="CI34" t="str">
            <v>0</v>
          </cell>
          <cell r="CJ34" t="str">
            <v>0</v>
          </cell>
          <cell r="CK34">
            <v>0</v>
          </cell>
          <cell r="CL34">
            <v>0</v>
          </cell>
          <cell r="CM34" t="str">
            <v>0</v>
          </cell>
          <cell r="CN34" t="str">
            <v>0</v>
          </cell>
          <cell r="CO34">
            <v>3</v>
          </cell>
          <cell r="CP34">
            <v>3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</row>
        <row r="35">
          <cell r="B35" t="str">
            <v>รพร.ด่านซ้าย</v>
          </cell>
          <cell r="C35">
            <v>8</v>
          </cell>
          <cell r="D35" t="str">
            <v>เลย</v>
          </cell>
          <cell r="E35">
            <v>11447</v>
          </cell>
          <cell r="F35" t="str">
            <v>โรงพยาบาลด่านซ้าย</v>
          </cell>
          <cell r="G35" t="str">
            <v>M2</v>
          </cell>
          <cell r="H35" t="str">
            <v>M2&lt;100</v>
          </cell>
          <cell r="I35">
            <v>49</v>
          </cell>
          <cell r="J35">
            <v>60</v>
          </cell>
          <cell r="K35">
            <v>57114</v>
          </cell>
          <cell r="M35">
            <v>7012</v>
          </cell>
          <cell r="N35">
            <v>50102</v>
          </cell>
          <cell r="O35">
            <v>13</v>
          </cell>
          <cell r="P35">
            <v>16</v>
          </cell>
          <cell r="Q35">
            <v>19</v>
          </cell>
          <cell r="R35">
            <v>8</v>
          </cell>
          <cell r="S35">
            <v>10</v>
          </cell>
          <cell r="T35">
            <v>3</v>
          </cell>
          <cell r="U35">
            <v>3</v>
          </cell>
          <cell r="V35">
            <v>8</v>
          </cell>
          <cell r="W35">
            <v>11</v>
          </cell>
          <cell r="X35">
            <v>5</v>
          </cell>
          <cell r="Y35">
            <v>6</v>
          </cell>
          <cell r="Z35">
            <v>64</v>
          </cell>
          <cell r="AA35">
            <v>80</v>
          </cell>
          <cell r="AB35">
            <v>10</v>
          </cell>
          <cell r="AC35">
            <v>12</v>
          </cell>
          <cell r="AD35">
            <v>5</v>
          </cell>
          <cell r="AE35">
            <v>6</v>
          </cell>
          <cell r="AF35">
            <v>5</v>
          </cell>
          <cell r="AG35">
            <v>6</v>
          </cell>
          <cell r="AH35">
            <v>2</v>
          </cell>
          <cell r="AI35">
            <v>2</v>
          </cell>
          <cell r="AJ35">
            <v>10</v>
          </cell>
          <cell r="AK35">
            <v>12</v>
          </cell>
          <cell r="AL35">
            <v>2</v>
          </cell>
          <cell r="AM35">
            <v>0</v>
          </cell>
          <cell r="AN35">
            <v>0</v>
          </cell>
          <cell r="AO35">
            <v>1</v>
          </cell>
          <cell r="AP35">
            <v>1</v>
          </cell>
          <cell r="AQ35">
            <v>1</v>
          </cell>
          <cell r="AR35">
            <v>2</v>
          </cell>
          <cell r="AS35">
            <v>2</v>
          </cell>
          <cell r="AT35">
            <v>2</v>
          </cell>
          <cell r="AU35">
            <v>0</v>
          </cell>
          <cell r="AV35">
            <v>0</v>
          </cell>
          <cell r="AW35">
            <v>3</v>
          </cell>
          <cell r="AX35">
            <v>3</v>
          </cell>
          <cell r="AY35">
            <v>3</v>
          </cell>
          <cell r="AZ35">
            <v>6</v>
          </cell>
          <cell r="BA35">
            <v>2</v>
          </cell>
          <cell r="BB35">
            <v>2</v>
          </cell>
          <cell r="BC35">
            <v>0</v>
          </cell>
          <cell r="BD35">
            <v>0</v>
          </cell>
          <cell r="BE35">
            <v>4</v>
          </cell>
          <cell r="BF35">
            <v>4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1</v>
          </cell>
          <cell r="BS35">
            <v>1</v>
          </cell>
          <cell r="BT35">
            <v>21</v>
          </cell>
          <cell r="BU35">
            <v>28</v>
          </cell>
          <cell r="BV35">
            <v>3</v>
          </cell>
          <cell r="BW35">
            <v>4</v>
          </cell>
          <cell r="BX35">
            <v>5</v>
          </cell>
          <cell r="BY35">
            <v>6</v>
          </cell>
          <cell r="BZ35">
            <v>5</v>
          </cell>
          <cell r="CA35">
            <v>6</v>
          </cell>
          <cell r="CB35">
            <v>1</v>
          </cell>
          <cell r="CC35">
            <v>1</v>
          </cell>
          <cell r="CD35">
            <v>2</v>
          </cell>
          <cell r="CE35">
            <v>2</v>
          </cell>
          <cell r="CG35" t="str">
            <v>2</v>
          </cell>
          <cell r="CH35" t="str">
            <v>9</v>
          </cell>
          <cell r="CI35" t="str">
            <v>0</v>
          </cell>
          <cell r="CJ35" t="str">
            <v>0</v>
          </cell>
          <cell r="CK35">
            <v>0</v>
          </cell>
          <cell r="CL35">
            <v>0</v>
          </cell>
          <cell r="CM35" t="str">
            <v>0</v>
          </cell>
          <cell r="CN35" t="str">
            <v>0</v>
          </cell>
          <cell r="CO35" t="str">
            <v>3</v>
          </cell>
          <cell r="CP35" t="str">
            <v>6</v>
          </cell>
          <cell r="CQ35" t="str">
            <v>0</v>
          </cell>
          <cell r="CR35" t="str">
            <v>0</v>
          </cell>
          <cell r="CS35" t="str">
            <v>0</v>
          </cell>
          <cell r="CT35" t="str">
            <v>0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</row>
        <row r="36">
          <cell r="B36" t="str">
            <v>รพช.กุดบาก</v>
          </cell>
          <cell r="C36">
            <v>8</v>
          </cell>
          <cell r="D36" t="str">
            <v>สกลนคร</v>
          </cell>
          <cell r="E36">
            <v>11090</v>
          </cell>
          <cell r="F36" t="str">
            <v>โรงพยาบาลกุดบาก</v>
          </cell>
          <cell r="G36" t="str">
            <v>F2</v>
          </cell>
          <cell r="H36" t="str">
            <v>F&lt;30</v>
          </cell>
          <cell r="I36">
            <v>24</v>
          </cell>
          <cell r="J36">
            <v>38</v>
          </cell>
          <cell r="K36">
            <v>32660</v>
          </cell>
          <cell r="M36">
            <v>6141</v>
          </cell>
          <cell r="N36">
            <v>26519</v>
          </cell>
          <cell r="O36">
            <v>5</v>
          </cell>
          <cell r="P36">
            <v>7</v>
          </cell>
          <cell r="Q36">
            <v>9</v>
          </cell>
          <cell r="R36">
            <v>3</v>
          </cell>
          <cell r="S36">
            <v>3</v>
          </cell>
          <cell r="T36">
            <v>3</v>
          </cell>
          <cell r="U36">
            <v>3</v>
          </cell>
          <cell r="V36">
            <v>4</v>
          </cell>
          <cell r="W36">
            <v>5</v>
          </cell>
          <cell r="X36">
            <v>3</v>
          </cell>
          <cell r="Y36">
            <v>4</v>
          </cell>
          <cell r="Z36">
            <v>33</v>
          </cell>
          <cell r="AA36">
            <v>41</v>
          </cell>
          <cell r="AB36">
            <v>0</v>
          </cell>
          <cell r="AC36">
            <v>0</v>
          </cell>
          <cell r="AD36">
            <v>3</v>
          </cell>
          <cell r="AE36">
            <v>3</v>
          </cell>
          <cell r="AF36">
            <v>2</v>
          </cell>
          <cell r="AG36">
            <v>3</v>
          </cell>
          <cell r="AH36">
            <v>1</v>
          </cell>
          <cell r="AI36">
            <v>2</v>
          </cell>
          <cell r="AJ36">
            <v>10</v>
          </cell>
          <cell r="AK36">
            <v>12</v>
          </cell>
          <cell r="AL36">
            <v>2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1</v>
          </cell>
          <cell r="AU36">
            <v>0</v>
          </cell>
          <cell r="AV36">
            <v>0</v>
          </cell>
          <cell r="AW36">
            <v>3</v>
          </cell>
          <cell r="AX36">
            <v>3</v>
          </cell>
          <cell r="AY36">
            <v>3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2</v>
          </cell>
          <cell r="BF36">
            <v>2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R36">
            <v>1</v>
          </cell>
          <cell r="BS36">
            <v>1</v>
          </cell>
          <cell r="BT36">
            <v>16</v>
          </cell>
          <cell r="BU36">
            <v>22</v>
          </cell>
          <cell r="BV36">
            <v>2</v>
          </cell>
          <cell r="BW36">
            <v>2</v>
          </cell>
          <cell r="BX36">
            <v>4</v>
          </cell>
          <cell r="BY36">
            <v>5</v>
          </cell>
          <cell r="BZ36">
            <v>4</v>
          </cell>
          <cell r="CA36">
            <v>5</v>
          </cell>
          <cell r="CB36">
            <v>1</v>
          </cell>
          <cell r="CC36">
            <v>1</v>
          </cell>
          <cell r="CD36">
            <v>2</v>
          </cell>
          <cell r="CE36">
            <v>2</v>
          </cell>
          <cell r="CG36" t="str">
            <v>1</v>
          </cell>
          <cell r="CH36">
            <v>1</v>
          </cell>
          <cell r="CI36" t="str">
            <v>0</v>
          </cell>
          <cell r="CJ36" t="str">
            <v>0</v>
          </cell>
          <cell r="CK36">
            <v>0</v>
          </cell>
          <cell r="CL36">
            <v>0</v>
          </cell>
          <cell r="CM36" t="str">
            <v>0</v>
          </cell>
          <cell r="CN36" t="str">
            <v>0</v>
          </cell>
          <cell r="CO36">
            <v>3</v>
          </cell>
          <cell r="CP36">
            <v>3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</row>
        <row r="37">
          <cell r="B37" t="str">
            <v>รพช.กุสุมาลย์</v>
          </cell>
          <cell r="C37">
            <v>8</v>
          </cell>
          <cell r="D37" t="str">
            <v>สกลนคร</v>
          </cell>
          <cell r="E37">
            <v>11089</v>
          </cell>
          <cell r="F37" t="str">
            <v>โรงพยาบาลกุสุมาลย์</v>
          </cell>
          <cell r="G37" t="str">
            <v>F2</v>
          </cell>
          <cell r="H37" t="str">
            <v>F31-60</v>
          </cell>
          <cell r="I37">
            <v>37</v>
          </cell>
          <cell r="J37">
            <v>35</v>
          </cell>
          <cell r="K37">
            <v>46218</v>
          </cell>
          <cell r="M37">
            <v>9706</v>
          </cell>
          <cell r="N37">
            <v>36512</v>
          </cell>
          <cell r="O37">
            <v>6</v>
          </cell>
          <cell r="P37">
            <v>7</v>
          </cell>
          <cell r="Q37">
            <v>9</v>
          </cell>
          <cell r="R37">
            <v>4</v>
          </cell>
          <cell r="S37">
            <v>5</v>
          </cell>
          <cell r="T37">
            <v>3</v>
          </cell>
          <cell r="U37">
            <v>3</v>
          </cell>
          <cell r="V37">
            <v>4</v>
          </cell>
          <cell r="W37">
            <v>5</v>
          </cell>
          <cell r="X37">
            <v>3</v>
          </cell>
          <cell r="Y37">
            <v>3</v>
          </cell>
          <cell r="Z37">
            <v>33</v>
          </cell>
          <cell r="AA37">
            <v>42</v>
          </cell>
          <cell r="AB37">
            <v>0</v>
          </cell>
          <cell r="AC37">
            <v>0</v>
          </cell>
          <cell r="AD37">
            <v>3</v>
          </cell>
          <cell r="AE37">
            <v>3</v>
          </cell>
          <cell r="AF37">
            <v>3</v>
          </cell>
          <cell r="AG37">
            <v>3</v>
          </cell>
          <cell r="AH37">
            <v>2</v>
          </cell>
          <cell r="AI37">
            <v>2</v>
          </cell>
          <cell r="AJ37">
            <v>10</v>
          </cell>
          <cell r="AK37">
            <v>12</v>
          </cell>
          <cell r="AL37">
            <v>2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</v>
          </cell>
          <cell r="AT37">
            <v>1</v>
          </cell>
          <cell r="AU37">
            <v>0</v>
          </cell>
          <cell r="AV37">
            <v>0</v>
          </cell>
          <cell r="AW37">
            <v>3</v>
          </cell>
          <cell r="AX37">
            <v>3</v>
          </cell>
          <cell r="AY37">
            <v>3</v>
          </cell>
          <cell r="AZ37">
            <v>3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2</v>
          </cell>
          <cell r="BF37">
            <v>2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1</v>
          </cell>
          <cell r="BS37">
            <v>1</v>
          </cell>
          <cell r="BT37">
            <v>21</v>
          </cell>
          <cell r="BU37">
            <v>28</v>
          </cell>
          <cell r="BV37">
            <v>3</v>
          </cell>
          <cell r="BW37">
            <v>4</v>
          </cell>
          <cell r="BX37">
            <v>5</v>
          </cell>
          <cell r="BY37">
            <v>6</v>
          </cell>
          <cell r="BZ37">
            <v>5</v>
          </cell>
          <cell r="CA37">
            <v>6</v>
          </cell>
          <cell r="CB37">
            <v>1</v>
          </cell>
          <cell r="CC37">
            <v>1</v>
          </cell>
          <cell r="CD37">
            <v>2</v>
          </cell>
          <cell r="CE37">
            <v>2</v>
          </cell>
          <cell r="CG37">
            <v>1</v>
          </cell>
          <cell r="CH37">
            <v>1</v>
          </cell>
          <cell r="CI37" t="str">
            <v>0</v>
          </cell>
          <cell r="CJ37" t="str">
            <v>0</v>
          </cell>
          <cell r="CK37">
            <v>0</v>
          </cell>
          <cell r="CL37">
            <v>0</v>
          </cell>
          <cell r="CM37" t="str">
            <v>0</v>
          </cell>
          <cell r="CN37" t="str">
            <v>0</v>
          </cell>
          <cell r="CO37">
            <v>3</v>
          </cell>
          <cell r="CP37">
            <v>3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</row>
        <row r="38">
          <cell r="B38" t="str">
            <v>รพช.คำตากล้า</v>
          </cell>
          <cell r="C38">
            <v>8</v>
          </cell>
          <cell r="D38" t="str">
            <v>สกลนคร</v>
          </cell>
          <cell r="E38">
            <v>11096</v>
          </cell>
          <cell r="F38" t="str">
            <v>โรงพยาบาลคำตากล้า</v>
          </cell>
          <cell r="G38" t="str">
            <v>F2</v>
          </cell>
          <cell r="H38" t="str">
            <v>F&lt;30</v>
          </cell>
          <cell r="I38">
            <v>26</v>
          </cell>
          <cell r="J38">
            <v>30</v>
          </cell>
          <cell r="K38">
            <v>37307</v>
          </cell>
          <cell r="M38">
            <v>11562</v>
          </cell>
          <cell r="N38">
            <v>25745</v>
          </cell>
          <cell r="O38">
            <v>6</v>
          </cell>
          <cell r="P38">
            <v>9</v>
          </cell>
          <cell r="Q38">
            <v>12</v>
          </cell>
          <cell r="R38">
            <v>4</v>
          </cell>
          <cell r="S38">
            <v>5</v>
          </cell>
          <cell r="T38">
            <v>3</v>
          </cell>
          <cell r="U38">
            <v>3</v>
          </cell>
          <cell r="V38">
            <v>5</v>
          </cell>
          <cell r="W38">
            <v>6</v>
          </cell>
          <cell r="X38">
            <v>4</v>
          </cell>
          <cell r="Y38">
            <v>4</v>
          </cell>
          <cell r="Z38">
            <v>40</v>
          </cell>
          <cell r="AA38">
            <v>50</v>
          </cell>
          <cell r="AB38">
            <v>0</v>
          </cell>
          <cell r="AC38">
            <v>0</v>
          </cell>
          <cell r="AD38">
            <v>3</v>
          </cell>
          <cell r="AE38">
            <v>3</v>
          </cell>
          <cell r="AF38">
            <v>3</v>
          </cell>
          <cell r="AG38">
            <v>3</v>
          </cell>
          <cell r="AH38">
            <v>1</v>
          </cell>
          <cell r="AI38">
            <v>2</v>
          </cell>
          <cell r="AJ38">
            <v>10</v>
          </cell>
          <cell r="AK38">
            <v>12</v>
          </cell>
          <cell r="AL38">
            <v>2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1</v>
          </cell>
          <cell r="AT38">
            <v>1</v>
          </cell>
          <cell r="AU38">
            <v>0</v>
          </cell>
          <cell r="AV38">
            <v>0</v>
          </cell>
          <cell r="AW38">
            <v>3</v>
          </cell>
          <cell r="AX38">
            <v>3</v>
          </cell>
          <cell r="AY38">
            <v>3</v>
          </cell>
          <cell r="AZ38">
            <v>3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2</v>
          </cell>
          <cell r="BF38">
            <v>2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R38">
            <v>1</v>
          </cell>
          <cell r="BS38">
            <v>1</v>
          </cell>
          <cell r="BT38">
            <v>16</v>
          </cell>
          <cell r="BU38">
            <v>22</v>
          </cell>
          <cell r="BV38">
            <v>2</v>
          </cell>
          <cell r="BW38">
            <v>2</v>
          </cell>
          <cell r="BX38">
            <v>4</v>
          </cell>
          <cell r="BY38">
            <v>5</v>
          </cell>
          <cell r="BZ38">
            <v>4</v>
          </cell>
          <cell r="CA38">
            <v>5</v>
          </cell>
          <cell r="CB38">
            <v>1</v>
          </cell>
          <cell r="CC38">
            <v>1</v>
          </cell>
          <cell r="CD38">
            <v>2</v>
          </cell>
          <cell r="CE38">
            <v>2</v>
          </cell>
          <cell r="CG38" t="str">
            <v>1</v>
          </cell>
          <cell r="CH38">
            <v>1</v>
          </cell>
          <cell r="CI38" t="str">
            <v>0</v>
          </cell>
          <cell r="CJ38" t="str">
            <v>0</v>
          </cell>
          <cell r="CK38">
            <v>0</v>
          </cell>
          <cell r="CL38">
            <v>0</v>
          </cell>
          <cell r="CM38" t="str">
            <v>0</v>
          </cell>
          <cell r="CN38" t="str">
            <v>0</v>
          </cell>
          <cell r="CO38">
            <v>3</v>
          </cell>
          <cell r="CP38">
            <v>3</v>
          </cell>
          <cell r="CQ38" t="str">
            <v>0</v>
          </cell>
          <cell r="CR38" t="str">
            <v>0</v>
          </cell>
          <cell r="CS38" t="str">
            <v>0</v>
          </cell>
          <cell r="CT38" t="str">
            <v>0</v>
          </cell>
          <cell r="CU38" t="str">
            <v>0</v>
          </cell>
          <cell r="CV38" t="str">
            <v>0</v>
          </cell>
          <cell r="CW38" t="str">
            <v>0</v>
          </cell>
          <cell r="CX38" t="str">
            <v>0</v>
          </cell>
          <cell r="CY38" t="str">
            <v>0</v>
          </cell>
          <cell r="CZ38" t="str">
            <v>0</v>
          </cell>
          <cell r="DA38" t="str">
            <v>0</v>
          </cell>
          <cell r="DB38" t="str">
            <v>0</v>
          </cell>
        </row>
        <row r="39">
          <cell r="B39" t="str">
            <v>รพช.โคกศรีสุพรรณ</v>
          </cell>
          <cell r="C39">
            <v>8</v>
          </cell>
          <cell r="D39" t="str">
            <v>สกลนคร</v>
          </cell>
          <cell r="E39">
            <v>11101</v>
          </cell>
          <cell r="F39" t="str">
            <v>โรงพยาบาลโคกศรีสุพรรณ</v>
          </cell>
          <cell r="G39" t="str">
            <v>F2</v>
          </cell>
          <cell r="H39" t="str">
            <v>F31-60</v>
          </cell>
          <cell r="I39">
            <v>39</v>
          </cell>
          <cell r="J39">
            <v>37</v>
          </cell>
          <cell r="K39">
            <v>34156</v>
          </cell>
          <cell r="M39">
            <v>8791</v>
          </cell>
          <cell r="N39">
            <v>25395</v>
          </cell>
          <cell r="O39">
            <v>5</v>
          </cell>
          <cell r="P39">
            <v>9</v>
          </cell>
          <cell r="Q39">
            <v>11</v>
          </cell>
          <cell r="R39">
            <v>7</v>
          </cell>
          <cell r="S39">
            <v>9</v>
          </cell>
          <cell r="T39">
            <v>3</v>
          </cell>
          <cell r="U39">
            <v>3</v>
          </cell>
          <cell r="V39">
            <v>5</v>
          </cell>
          <cell r="W39">
            <v>6</v>
          </cell>
          <cell r="X39">
            <v>4</v>
          </cell>
          <cell r="Y39">
            <v>4</v>
          </cell>
          <cell r="Z39">
            <v>48</v>
          </cell>
          <cell r="AA39">
            <v>61</v>
          </cell>
          <cell r="AB39">
            <v>0</v>
          </cell>
          <cell r="AC39">
            <v>0</v>
          </cell>
          <cell r="AD39">
            <v>3</v>
          </cell>
          <cell r="AE39">
            <v>3</v>
          </cell>
          <cell r="AF39">
            <v>3</v>
          </cell>
          <cell r="AG39">
            <v>4</v>
          </cell>
          <cell r="AH39">
            <v>2</v>
          </cell>
          <cell r="AI39">
            <v>2</v>
          </cell>
          <cell r="AJ39">
            <v>10</v>
          </cell>
          <cell r="AK39">
            <v>12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1</v>
          </cell>
          <cell r="AT39">
            <v>1</v>
          </cell>
          <cell r="AU39">
            <v>0</v>
          </cell>
          <cell r="AV39">
            <v>0</v>
          </cell>
          <cell r="AW39">
            <v>3</v>
          </cell>
          <cell r="AX39">
            <v>3</v>
          </cell>
          <cell r="AY39">
            <v>3</v>
          </cell>
          <cell r="AZ39">
            <v>3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2</v>
          </cell>
          <cell r="BF39">
            <v>2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1</v>
          </cell>
          <cell r="BS39">
            <v>1</v>
          </cell>
          <cell r="BT39">
            <v>21</v>
          </cell>
          <cell r="BU39">
            <v>28</v>
          </cell>
          <cell r="BV39">
            <v>3</v>
          </cell>
          <cell r="BW39">
            <v>4</v>
          </cell>
          <cell r="BX39">
            <v>5</v>
          </cell>
          <cell r="BY39">
            <v>6</v>
          </cell>
          <cell r="BZ39">
            <v>5</v>
          </cell>
          <cell r="CA39">
            <v>6</v>
          </cell>
          <cell r="CB39">
            <v>1</v>
          </cell>
          <cell r="CC39">
            <v>1</v>
          </cell>
          <cell r="CD39">
            <v>2</v>
          </cell>
          <cell r="CE39">
            <v>2</v>
          </cell>
          <cell r="CG39">
            <v>1</v>
          </cell>
          <cell r="CH39">
            <v>1</v>
          </cell>
          <cell r="CI39" t="str">
            <v>0</v>
          </cell>
          <cell r="CJ39" t="str">
            <v>0</v>
          </cell>
          <cell r="CK39">
            <v>0</v>
          </cell>
          <cell r="CL39">
            <v>0</v>
          </cell>
          <cell r="CM39" t="str">
            <v>0</v>
          </cell>
          <cell r="CN39" t="str">
            <v>0</v>
          </cell>
          <cell r="CO39">
            <v>3</v>
          </cell>
          <cell r="CP39">
            <v>3</v>
          </cell>
          <cell r="CQ39" t="str">
            <v>0</v>
          </cell>
          <cell r="CR39" t="str">
            <v>0</v>
          </cell>
          <cell r="CS39" t="str">
            <v>0</v>
          </cell>
          <cell r="CT39" t="str">
            <v>0</v>
          </cell>
          <cell r="CU39" t="str">
            <v>0</v>
          </cell>
          <cell r="CV39" t="str">
            <v>0</v>
          </cell>
          <cell r="CW39" t="str">
            <v>0</v>
          </cell>
          <cell r="CX39" t="str">
            <v>0</v>
          </cell>
          <cell r="CY39" t="str">
            <v>0</v>
          </cell>
          <cell r="CZ39" t="str">
            <v>0</v>
          </cell>
          <cell r="DA39" t="str">
            <v>0</v>
          </cell>
          <cell r="DB39" t="str">
            <v>0</v>
          </cell>
        </row>
        <row r="40">
          <cell r="B40" t="str">
            <v>รพช.เจริญศิลป์</v>
          </cell>
          <cell r="C40">
            <v>8</v>
          </cell>
          <cell r="D40" t="str">
            <v>สกลนคร</v>
          </cell>
          <cell r="E40">
            <v>11102</v>
          </cell>
          <cell r="F40" t="str">
            <v>โรงพยาบาลเจริญศิลป์</v>
          </cell>
          <cell r="G40" t="str">
            <v>F2</v>
          </cell>
          <cell r="H40" t="str">
            <v>F&lt;30</v>
          </cell>
          <cell r="I40">
            <v>18</v>
          </cell>
          <cell r="J40">
            <v>42</v>
          </cell>
          <cell r="K40">
            <v>42076</v>
          </cell>
          <cell r="M40">
            <v>9898</v>
          </cell>
          <cell r="N40">
            <v>32178</v>
          </cell>
          <cell r="O40">
            <v>6</v>
          </cell>
          <cell r="P40">
            <v>7</v>
          </cell>
          <cell r="Q40">
            <v>9</v>
          </cell>
          <cell r="R40">
            <v>4</v>
          </cell>
          <cell r="S40">
            <v>5</v>
          </cell>
          <cell r="T40">
            <v>3</v>
          </cell>
          <cell r="U40">
            <v>3</v>
          </cell>
          <cell r="V40">
            <v>4</v>
          </cell>
          <cell r="W40">
            <v>5</v>
          </cell>
          <cell r="X40">
            <v>3</v>
          </cell>
          <cell r="Y40">
            <v>4</v>
          </cell>
          <cell r="Z40">
            <v>33</v>
          </cell>
          <cell r="AA40">
            <v>41</v>
          </cell>
          <cell r="AB40">
            <v>0</v>
          </cell>
          <cell r="AC40">
            <v>0</v>
          </cell>
          <cell r="AD40">
            <v>3</v>
          </cell>
          <cell r="AE40">
            <v>3</v>
          </cell>
          <cell r="AF40">
            <v>3</v>
          </cell>
          <cell r="AG40">
            <v>3</v>
          </cell>
          <cell r="AH40">
            <v>1</v>
          </cell>
          <cell r="AI40">
            <v>2</v>
          </cell>
          <cell r="AJ40">
            <v>10</v>
          </cell>
          <cell r="AK40">
            <v>12</v>
          </cell>
          <cell r="AL40">
            <v>2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</v>
          </cell>
          <cell r="AT40">
            <v>1</v>
          </cell>
          <cell r="AU40">
            <v>0</v>
          </cell>
          <cell r="AV40">
            <v>0</v>
          </cell>
          <cell r="AW40">
            <v>3</v>
          </cell>
          <cell r="AX40">
            <v>3</v>
          </cell>
          <cell r="AY40">
            <v>3</v>
          </cell>
          <cell r="AZ40">
            <v>3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2</v>
          </cell>
          <cell r="BF40">
            <v>2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1</v>
          </cell>
          <cell r="BS40">
            <v>1</v>
          </cell>
          <cell r="BT40">
            <v>16</v>
          </cell>
          <cell r="BU40">
            <v>22</v>
          </cell>
          <cell r="BV40">
            <v>2</v>
          </cell>
          <cell r="BW40">
            <v>2</v>
          </cell>
          <cell r="BX40">
            <v>4</v>
          </cell>
          <cell r="BY40">
            <v>5</v>
          </cell>
          <cell r="BZ40">
            <v>4</v>
          </cell>
          <cell r="CA40">
            <v>5</v>
          </cell>
          <cell r="CB40">
            <v>1</v>
          </cell>
          <cell r="CC40">
            <v>1</v>
          </cell>
          <cell r="CD40">
            <v>2</v>
          </cell>
          <cell r="CE40">
            <v>2</v>
          </cell>
          <cell r="CG40" t="str">
            <v>1</v>
          </cell>
          <cell r="CH40">
            <v>1</v>
          </cell>
          <cell r="CI40" t="str">
            <v>0</v>
          </cell>
          <cell r="CJ40" t="str">
            <v>0</v>
          </cell>
          <cell r="CK40">
            <v>0</v>
          </cell>
          <cell r="CL40">
            <v>0</v>
          </cell>
          <cell r="CM40" t="str">
            <v>0</v>
          </cell>
          <cell r="CN40" t="str">
            <v>0</v>
          </cell>
          <cell r="CO40">
            <v>3</v>
          </cell>
          <cell r="CP40">
            <v>3</v>
          </cell>
          <cell r="CQ40" t="str">
            <v>0</v>
          </cell>
          <cell r="CR40" t="str">
            <v>0</v>
          </cell>
          <cell r="CS40" t="str">
            <v>0</v>
          </cell>
          <cell r="CT40" t="str">
            <v>0</v>
          </cell>
          <cell r="CU40" t="str">
            <v>0</v>
          </cell>
          <cell r="CV40" t="str">
            <v>0</v>
          </cell>
          <cell r="CW40" t="str">
            <v>0</v>
          </cell>
          <cell r="CX40" t="str">
            <v>0</v>
          </cell>
          <cell r="CY40" t="str">
            <v>0</v>
          </cell>
          <cell r="CZ40" t="str">
            <v>0</v>
          </cell>
          <cell r="DA40" t="str">
            <v>0</v>
          </cell>
          <cell r="DB40" t="str">
            <v>0</v>
          </cell>
        </row>
        <row r="41">
          <cell r="B41" t="str">
            <v>รพช.เต่างอย</v>
          </cell>
          <cell r="C41">
            <v>8</v>
          </cell>
          <cell r="D41" t="str">
            <v>สกลนคร</v>
          </cell>
          <cell r="E41">
            <v>11100</v>
          </cell>
          <cell r="F41" t="str">
            <v>โรงพยาบาลเต่างอย</v>
          </cell>
          <cell r="G41" t="str">
            <v>F2</v>
          </cell>
          <cell r="H41" t="str">
            <v>F&lt;30</v>
          </cell>
          <cell r="I41">
            <v>18</v>
          </cell>
          <cell r="J41">
            <v>30</v>
          </cell>
          <cell r="K41">
            <v>19829</v>
          </cell>
          <cell r="M41">
            <v>2834</v>
          </cell>
          <cell r="N41">
            <v>16995</v>
          </cell>
          <cell r="O41">
            <v>4</v>
          </cell>
          <cell r="P41">
            <v>5</v>
          </cell>
          <cell r="Q41">
            <v>6</v>
          </cell>
          <cell r="R41">
            <v>2</v>
          </cell>
          <cell r="S41">
            <v>3</v>
          </cell>
          <cell r="T41">
            <v>3</v>
          </cell>
          <cell r="U41">
            <v>3</v>
          </cell>
          <cell r="V41">
            <v>4</v>
          </cell>
          <cell r="W41">
            <v>4</v>
          </cell>
          <cell r="X41">
            <v>2</v>
          </cell>
          <cell r="Y41">
            <v>3</v>
          </cell>
          <cell r="Z41">
            <v>32</v>
          </cell>
          <cell r="AA41">
            <v>40</v>
          </cell>
          <cell r="AB41">
            <v>0</v>
          </cell>
          <cell r="AC41">
            <v>0</v>
          </cell>
          <cell r="AD41">
            <v>3</v>
          </cell>
          <cell r="AE41">
            <v>3</v>
          </cell>
          <cell r="AF41">
            <v>2</v>
          </cell>
          <cell r="AG41">
            <v>3</v>
          </cell>
          <cell r="AH41">
            <v>1</v>
          </cell>
          <cell r="AI41">
            <v>2</v>
          </cell>
          <cell r="AJ41">
            <v>10</v>
          </cell>
          <cell r="AK41">
            <v>12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1</v>
          </cell>
          <cell r="AT41">
            <v>1</v>
          </cell>
          <cell r="AU41">
            <v>0</v>
          </cell>
          <cell r="AV41">
            <v>0</v>
          </cell>
          <cell r="AW41">
            <v>3</v>
          </cell>
          <cell r="AX41">
            <v>3</v>
          </cell>
          <cell r="AY41">
            <v>3</v>
          </cell>
          <cell r="AZ41">
            <v>3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2</v>
          </cell>
          <cell r="BF41">
            <v>2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R41">
            <v>1</v>
          </cell>
          <cell r="BS41">
            <v>1</v>
          </cell>
          <cell r="BT41">
            <v>16</v>
          </cell>
          <cell r="BU41">
            <v>22</v>
          </cell>
          <cell r="BV41">
            <v>2</v>
          </cell>
          <cell r="BW41">
            <v>2</v>
          </cell>
          <cell r="BX41">
            <v>4</v>
          </cell>
          <cell r="BY41">
            <v>5</v>
          </cell>
          <cell r="BZ41">
            <v>4</v>
          </cell>
          <cell r="CA41">
            <v>5</v>
          </cell>
          <cell r="CB41">
            <v>1</v>
          </cell>
          <cell r="CC41">
            <v>1</v>
          </cell>
          <cell r="CD41">
            <v>2</v>
          </cell>
          <cell r="CE41">
            <v>2</v>
          </cell>
          <cell r="CG41" t="str">
            <v>1</v>
          </cell>
          <cell r="CH41">
            <v>1</v>
          </cell>
          <cell r="CI41" t="str">
            <v>0</v>
          </cell>
          <cell r="CJ41" t="str">
            <v>0</v>
          </cell>
          <cell r="CK41">
            <v>0</v>
          </cell>
          <cell r="CL41">
            <v>0</v>
          </cell>
          <cell r="CM41" t="str">
            <v>0</v>
          </cell>
          <cell r="CN41" t="str">
            <v>0</v>
          </cell>
          <cell r="CO41">
            <v>3</v>
          </cell>
          <cell r="CP41">
            <v>3</v>
          </cell>
          <cell r="CQ41" t="str">
            <v>0</v>
          </cell>
          <cell r="CR41" t="str">
            <v>0</v>
          </cell>
          <cell r="CS41" t="str">
            <v>0</v>
          </cell>
          <cell r="CT41" t="str">
            <v>0</v>
          </cell>
          <cell r="CU41" t="str">
            <v>0</v>
          </cell>
          <cell r="CV41" t="str">
            <v>0</v>
          </cell>
          <cell r="CW41" t="str">
            <v>0</v>
          </cell>
          <cell r="CX41" t="str">
            <v>0</v>
          </cell>
          <cell r="CY41" t="str">
            <v>0</v>
          </cell>
          <cell r="CZ41" t="str">
            <v>0</v>
          </cell>
          <cell r="DA41" t="str">
            <v>0</v>
          </cell>
          <cell r="DB41" t="str">
            <v>0</v>
          </cell>
        </row>
        <row r="42">
          <cell r="B42" t="str">
            <v>รพช.นิคมน้ำอูน</v>
          </cell>
          <cell r="C42">
            <v>8</v>
          </cell>
          <cell r="D42" t="str">
            <v>สกลนคร</v>
          </cell>
          <cell r="E42">
            <v>11094</v>
          </cell>
          <cell r="F42" t="str">
            <v>โรงพยาบาลนิคมน้ำอูน</v>
          </cell>
          <cell r="G42" t="str">
            <v>F3</v>
          </cell>
          <cell r="H42" t="str">
            <v>F&lt;30</v>
          </cell>
          <cell r="I42">
            <v>7</v>
          </cell>
          <cell r="J42">
            <v>10</v>
          </cell>
          <cell r="K42">
            <v>14692</v>
          </cell>
          <cell r="M42">
            <v>3712</v>
          </cell>
          <cell r="N42">
            <v>10980</v>
          </cell>
          <cell r="O42">
            <v>4</v>
          </cell>
          <cell r="P42">
            <v>4</v>
          </cell>
          <cell r="Q42">
            <v>4</v>
          </cell>
          <cell r="R42">
            <v>4</v>
          </cell>
          <cell r="S42">
            <v>4</v>
          </cell>
          <cell r="T42">
            <v>3</v>
          </cell>
          <cell r="U42">
            <v>3</v>
          </cell>
          <cell r="V42">
            <v>3</v>
          </cell>
          <cell r="W42">
            <v>3</v>
          </cell>
          <cell r="X42">
            <v>2</v>
          </cell>
          <cell r="Y42">
            <v>2</v>
          </cell>
          <cell r="Z42">
            <v>24</v>
          </cell>
          <cell r="AA42">
            <v>30</v>
          </cell>
          <cell r="AB42">
            <v>0</v>
          </cell>
          <cell r="AC42">
            <v>0</v>
          </cell>
          <cell r="AD42">
            <v>3</v>
          </cell>
          <cell r="AE42">
            <v>3</v>
          </cell>
          <cell r="AF42">
            <v>2</v>
          </cell>
          <cell r="AG42">
            <v>3</v>
          </cell>
          <cell r="AH42">
            <v>1</v>
          </cell>
          <cell r="AI42">
            <v>2</v>
          </cell>
          <cell r="AJ42">
            <v>10</v>
          </cell>
          <cell r="AK42">
            <v>12</v>
          </cell>
          <cell r="AL42">
            <v>2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</v>
          </cell>
          <cell r="AT42">
            <v>1</v>
          </cell>
          <cell r="AU42">
            <v>0</v>
          </cell>
          <cell r="AV42">
            <v>0</v>
          </cell>
          <cell r="AW42">
            <v>3</v>
          </cell>
          <cell r="AX42">
            <v>3</v>
          </cell>
          <cell r="AY42">
            <v>3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1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1</v>
          </cell>
          <cell r="BS42">
            <v>1</v>
          </cell>
          <cell r="BT42">
            <v>16</v>
          </cell>
          <cell r="BU42">
            <v>22</v>
          </cell>
          <cell r="BV42">
            <v>2</v>
          </cell>
          <cell r="BW42">
            <v>2</v>
          </cell>
          <cell r="BX42">
            <v>4</v>
          </cell>
          <cell r="BY42">
            <v>5</v>
          </cell>
          <cell r="BZ42">
            <v>4</v>
          </cell>
          <cell r="CA42">
            <v>5</v>
          </cell>
          <cell r="CB42">
            <v>1</v>
          </cell>
          <cell r="CC42">
            <v>1</v>
          </cell>
          <cell r="CD42">
            <v>2</v>
          </cell>
          <cell r="CE42">
            <v>2</v>
          </cell>
          <cell r="CG42" t="str">
            <v>1</v>
          </cell>
          <cell r="CH42">
            <v>1</v>
          </cell>
          <cell r="CI42" t="str">
            <v>0</v>
          </cell>
          <cell r="CJ42" t="str">
            <v>0</v>
          </cell>
          <cell r="CK42">
            <v>0</v>
          </cell>
          <cell r="CL42">
            <v>0</v>
          </cell>
          <cell r="CM42" t="str">
            <v>0</v>
          </cell>
          <cell r="CN42" t="str">
            <v>0</v>
          </cell>
          <cell r="CO42">
            <v>3</v>
          </cell>
          <cell r="CP42">
            <v>3</v>
          </cell>
          <cell r="CQ42" t="str">
            <v>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 t="str">
            <v>0</v>
          </cell>
          <cell r="DB42" t="str">
            <v>0</v>
          </cell>
        </row>
        <row r="43">
          <cell r="B43" t="str">
            <v>รพช.บ้านม่วง</v>
          </cell>
          <cell r="C43">
            <v>8</v>
          </cell>
          <cell r="D43" t="str">
            <v>สกลนคร</v>
          </cell>
          <cell r="E43">
            <v>11097</v>
          </cell>
          <cell r="F43" t="str">
            <v>โรงพยาบาลบ้านม่วง</v>
          </cell>
          <cell r="G43" t="str">
            <v>F2</v>
          </cell>
          <cell r="H43" t="str">
            <v>F31-60</v>
          </cell>
          <cell r="I43">
            <v>52</v>
          </cell>
          <cell r="J43">
            <v>77</v>
          </cell>
          <cell r="K43">
            <v>69872</v>
          </cell>
          <cell r="M43">
            <v>10750</v>
          </cell>
          <cell r="N43">
            <v>59122</v>
          </cell>
          <cell r="O43">
            <v>10</v>
          </cell>
          <cell r="P43">
            <v>14</v>
          </cell>
          <cell r="Q43">
            <v>17</v>
          </cell>
          <cell r="R43">
            <v>3</v>
          </cell>
          <cell r="S43">
            <v>4</v>
          </cell>
          <cell r="T43">
            <v>3</v>
          </cell>
          <cell r="U43">
            <v>3</v>
          </cell>
          <cell r="V43">
            <v>6</v>
          </cell>
          <cell r="W43">
            <v>8</v>
          </cell>
          <cell r="X43">
            <v>5</v>
          </cell>
          <cell r="Y43">
            <v>6</v>
          </cell>
          <cell r="Z43">
            <v>63</v>
          </cell>
          <cell r="AA43">
            <v>79</v>
          </cell>
          <cell r="AB43">
            <v>0</v>
          </cell>
          <cell r="AC43">
            <v>0</v>
          </cell>
          <cell r="AD43">
            <v>4</v>
          </cell>
          <cell r="AE43">
            <v>5</v>
          </cell>
          <cell r="AF43">
            <v>4</v>
          </cell>
          <cell r="AG43">
            <v>5</v>
          </cell>
          <cell r="AH43">
            <v>2</v>
          </cell>
          <cell r="AI43">
            <v>2</v>
          </cell>
          <cell r="AJ43">
            <v>10</v>
          </cell>
          <cell r="AK43">
            <v>12</v>
          </cell>
          <cell r="AL43">
            <v>2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1</v>
          </cell>
          <cell r="AT43">
            <v>1</v>
          </cell>
          <cell r="AU43">
            <v>0</v>
          </cell>
          <cell r="AV43">
            <v>0</v>
          </cell>
          <cell r="AW43">
            <v>3</v>
          </cell>
          <cell r="AX43">
            <v>3</v>
          </cell>
          <cell r="AY43">
            <v>3</v>
          </cell>
          <cell r="AZ43">
            <v>3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2</v>
          </cell>
          <cell r="BF43">
            <v>2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R43">
            <v>1</v>
          </cell>
          <cell r="BS43">
            <v>1</v>
          </cell>
          <cell r="BT43">
            <v>21</v>
          </cell>
          <cell r="BU43">
            <v>28</v>
          </cell>
          <cell r="BV43">
            <v>3</v>
          </cell>
          <cell r="BW43">
            <v>4</v>
          </cell>
          <cell r="BX43">
            <v>5</v>
          </cell>
          <cell r="BY43">
            <v>6</v>
          </cell>
          <cell r="BZ43">
            <v>5</v>
          </cell>
          <cell r="CA43">
            <v>6</v>
          </cell>
          <cell r="CB43">
            <v>1</v>
          </cell>
          <cell r="CC43">
            <v>1</v>
          </cell>
          <cell r="CD43">
            <v>2</v>
          </cell>
          <cell r="CE43">
            <v>2</v>
          </cell>
          <cell r="CG43">
            <v>1</v>
          </cell>
          <cell r="CH43">
            <v>1</v>
          </cell>
          <cell r="CI43" t="str">
            <v>0</v>
          </cell>
          <cell r="CJ43" t="str">
            <v>0</v>
          </cell>
          <cell r="CK43">
            <v>0</v>
          </cell>
          <cell r="CL43">
            <v>0</v>
          </cell>
          <cell r="CM43" t="str">
            <v>0</v>
          </cell>
          <cell r="CN43" t="str">
            <v>0</v>
          </cell>
          <cell r="CO43">
            <v>3</v>
          </cell>
          <cell r="CP43">
            <v>3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 t="str">
            <v>0</v>
          </cell>
          <cell r="DB43" t="str">
            <v>0</v>
          </cell>
        </row>
        <row r="44">
          <cell r="B44" t="str">
            <v>รพช.พระอาจารย์แบน ธนากโร</v>
          </cell>
          <cell r="C44">
            <v>8</v>
          </cell>
          <cell r="D44" t="str">
            <v>สกลนคร</v>
          </cell>
          <cell r="E44">
            <v>21323</v>
          </cell>
          <cell r="F44" t="str">
            <v>โรงพยาบาลพระอาจารย์แบน ธนากโร</v>
          </cell>
          <cell r="G44" t="str">
            <v>F2</v>
          </cell>
          <cell r="H44" t="str">
            <v>F&lt;30</v>
          </cell>
          <cell r="I44">
            <v>19</v>
          </cell>
          <cell r="J44">
            <v>90</v>
          </cell>
          <cell r="K44">
            <v>37197</v>
          </cell>
          <cell r="M44">
            <v>4357</v>
          </cell>
          <cell r="N44">
            <v>32840</v>
          </cell>
          <cell r="O44">
            <v>8</v>
          </cell>
          <cell r="P44">
            <v>8</v>
          </cell>
          <cell r="Q44">
            <v>10</v>
          </cell>
          <cell r="R44">
            <v>4</v>
          </cell>
          <cell r="S44">
            <v>5</v>
          </cell>
          <cell r="T44">
            <v>3</v>
          </cell>
          <cell r="U44">
            <v>3</v>
          </cell>
          <cell r="V44">
            <v>4</v>
          </cell>
          <cell r="W44">
            <v>5</v>
          </cell>
          <cell r="X44">
            <v>3</v>
          </cell>
          <cell r="Y44">
            <v>4</v>
          </cell>
          <cell r="Z44">
            <v>32</v>
          </cell>
          <cell r="AA44">
            <v>40</v>
          </cell>
          <cell r="AB44">
            <v>0</v>
          </cell>
          <cell r="AC44">
            <v>0</v>
          </cell>
          <cell r="AD44">
            <v>3</v>
          </cell>
          <cell r="AE44">
            <v>3</v>
          </cell>
          <cell r="AF44">
            <v>3</v>
          </cell>
          <cell r="AG44">
            <v>4</v>
          </cell>
          <cell r="AH44">
            <v>1</v>
          </cell>
          <cell r="AI44">
            <v>2</v>
          </cell>
          <cell r="AJ44">
            <v>10</v>
          </cell>
          <cell r="AK44">
            <v>12</v>
          </cell>
          <cell r="AL44">
            <v>2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</v>
          </cell>
          <cell r="AT44">
            <v>1</v>
          </cell>
          <cell r="AU44">
            <v>0</v>
          </cell>
          <cell r="AV44">
            <v>0</v>
          </cell>
          <cell r="AW44">
            <v>3</v>
          </cell>
          <cell r="AX44">
            <v>3</v>
          </cell>
          <cell r="AY44">
            <v>3</v>
          </cell>
          <cell r="AZ44">
            <v>3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2</v>
          </cell>
          <cell r="BF44">
            <v>2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R44">
            <v>1</v>
          </cell>
          <cell r="BS44">
            <v>1</v>
          </cell>
          <cell r="BT44">
            <v>16</v>
          </cell>
          <cell r="BU44">
            <v>22</v>
          </cell>
          <cell r="BV44">
            <v>2</v>
          </cell>
          <cell r="BW44">
            <v>2</v>
          </cell>
          <cell r="BX44">
            <v>4</v>
          </cell>
          <cell r="BY44">
            <v>5</v>
          </cell>
          <cell r="BZ44">
            <v>4</v>
          </cell>
          <cell r="CA44">
            <v>5</v>
          </cell>
          <cell r="CB44">
            <v>1</v>
          </cell>
          <cell r="CC44">
            <v>1</v>
          </cell>
          <cell r="CD44">
            <v>2</v>
          </cell>
          <cell r="CE44">
            <v>2</v>
          </cell>
          <cell r="CG44" t="str">
            <v>1</v>
          </cell>
          <cell r="CH44">
            <v>1</v>
          </cell>
          <cell r="CI44" t="str">
            <v>0</v>
          </cell>
          <cell r="CJ44" t="str">
            <v>0</v>
          </cell>
          <cell r="CK44">
            <v>0</v>
          </cell>
          <cell r="CL44">
            <v>0</v>
          </cell>
          <cell r="CM44" t="str">
            <v>0</v>
          </cell>
          <cell r="CN44" t="str">
            <v>0</v>
          </cell>
          <cell r="CO44">
            <v>3</v>
          </cell>
          <cell r="CP44">
            <v>3</v>
          </cell>
          <cell r="CQ44" t="str">
            <v>0</v>
          </cell>
          <cell r="CR44" t="str">
            <v>0</v>
          </cell>
          <cell r="CS44" t="str">
            <v>0</v>
          </cell>
          <cell r="CT44" t="str">
            <v>0</v>
          </cell>
          <cell r="CU44" t="str">
            <v>0</v>
          </cell>
          <cell r="CV44" t="str">
            <v>0</v>
          </cell>
          <cell r="CW44" t="str">
            <v>0</v>
          </cell>
          <cell r="CX44" t="str">
            <v>0</v>
          </cell>
          <cell r="CY44" t="str">
            <v>0</v>
          </cell>
          <cell r="CZ44" t="str">
            <v>0</v>
          </cell>
          <cell r="DA44" t="str">
            <v>0</v>
          </cell>
          <cell r="DB44" t="str">
            <v>0</v>
          </cell>
        </row>
        <row r="45">
          <cell r="B45" t="str">
            <v>รพช.พระอาจารย์ฝั้นอาจาโร</v>
          </cell>
          <cell r="C45">
            <v>8</v>
          </cell>
          <cell r="D45" t="str">
            <v>สกลนคร</v>
          </cell>
          <cell r="E45">
            <v>11091</v>
          </cell>
          <cell r="F45" t="str">
            <v>โรงพยาบาลพระอาจารย์ฝั้นอาจาโร</v>
          </cell>
          <cell r="G45" t="str">
            <v>F2</v>
          </cell>
          <cell r="H45" t="str">
            <v>F61-90</v>
          </cell>
          <cell r="I45">
            <v>63</v>
          </cell>
          <cell r="J45">
            <v>90</v>
          </cell>
          <cell r="K45">
            <v>74356</v>
          </cell>
          <cell r="M45">
            <v>8121</v>
          </cell>
          <cell r="N45">
            <v>54481</v>
          </cell>
          <cell r="O45">
            <v>13</v>
          </cell>
          <cell r="P45">
            <v>17</v>
          </cell>
          <cell r="Q45">
            <v>20</v>
          </cell>
          <cell r="R45">
            <v>5</v>
          </cell>
          <cell r="S45">
            <v>7</v>
          </cell>
          <cell r="T45">
            <v>3</v>
          </cell>
          <cell r="U45">
            <v>3</v>
          </cell>
          <cell r="V45">
            <v>9</v>
          </cell>
          <cell r="W45">
            <v>12</v>
          </cell>
          <cell r="X45">
            <v>5</v>
          </cell>
          <cell r="Y45">
            <v>7</v>
          </cell>
          <cell r="Z45">
            <v>76</v>
          </cell>
          <cell r="AA45">
            <v>95</v>
          </cell>
          <cell r="AB45">
            <v>0</v>
          </cell>
          <cell r="AC45">
            <v>0</v>
          </cell>
          <cell r="AD45">
            <v>4</v>
          </cell>
          <cell r="AE45">
            <v>5</v>
          </cell>
          <cell r="AF45">
            <v>4</v>
          </cell>
          <cell r="AG45">
            <v>5</v>
          </cell>
          <cell r="AH45">
            <v>2</v>
          </cell>
          <cell r="AI45">
            <v>2</v>
          </cell>
          <cell r="AJ45">
            <v>10</v>
          </cell>
          <cell r="AK45">
            <v>12</v>
          </cell>
          <cell r="AL45">
            <v>2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1</v>
          </cell>
          <cell r="AT45">
            <v>1</v>
          </cell>
          <cell r="AU45">
            <v>0</v>
          </cell>
          <cell r="AV45">
            <v>0</v>
          </cell>
          <cell r="AW45">
            <v>3</v>
          </cell>
          <cell r="AX45">
            <v>3</v>
          </cell>
          <cell r="AY45">
            <v>3</v>
          </cell>
          <cell r="AZ45">
            <v>3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2</v>
          </cell>
          <cell r="BF45">
            <v>2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R45">
            <v>1</v>
          </cell>
          <cell r="BS45">
            <v>1</v>
          </cell>
          <cell r="BT45">
            <v>27</v>
          </cell>
          <cell r="BU45">
            <v>35</v>
          </cell>
          <cell r="BV45">
            <v>4</v>
          </cell>
          <cell r="BW45">
            <v>5</v>
          </cell>
          <cell r="BX45">
            <v>6</v>
          </cell>
          <cell r="BY45">
            <v>7</v>
          </cell>
          <cell r="BZ45">
            <v>7</v>
          </cell>
          <cell r="CA45">
            <v>9</v>
          </cell>
          <cell r="CB45">
            <v>2</v>
          </cell>
          <cell r="CC45">
            <v>2</v>
          </cell>
          <cell r="CD45">
            <v>3</v>
          </cell>
          <cell r="CE45">
            <v>4</v>
          </cell>
          <cell r="CG45">
            <v>2</v>
          </cell>
          <cell r="CH45">
            <v>2</v>
          </cell>
          <cell r="CI45" t="str">
            <v>0</v>
          </cell>
          <cell r="CJ45" t="str">
            <v>0</v>
          </cell>
          <cell r="CK45">
            <v>0</v>
          </cell>
          <cell r="CL45">
            <v>0</v>
          </cell>
          <cell r="CM45" t="str">
            <v>0</v>
          </cell>
          <cell r="CN45" t="str">
            <v>0</v>
          </cell>
          <cell r="CO45" t="str">
            <v>3</v>
          </cell>
          <cell r="CP45" t="str">
            <v>3</v>
          </cell>
          <cell r="CQ45" t="str">
            <v>0</v>
          </cell>
          <cell r="CR45" t="str">
            <v>0</v>
          </cell>
          <cell r="CS45" t="str">
            <v>0</v>
          </cell>
          <cell r="CT45" t="str">
            <v>0</v>
          </cell>
          <cell r="CU45" t="str">
            <v>0</v>
          </cell>
          <cell r="CV45" t="str">
            <v>0</v>
          </cell>
          <cell r="CW45" t="str">
            <v>0</v>
          </cell>
          <cell r="CX45" t="str">
            <v>0</v>
          </cell>
          <cell r="CY45" t="str">
            <v>0</v>
          </cell>
          <cell r="CZ45" t="str">
            <v>0</v>
          </cell>
          <cell r="DA45" t="str">
            <v>0</v>
          </cell>
          <cell r="DB45" t="str">
            <v>0</v>
          </cell>
        </row>
        <row r="46">
          <cell r="B46" t="str">
            <v>รพช.พังโคน</v>
          </cell>
          <cell r="C46">
            <v>8</v>
          </cell>
          <cell r="D46" t="str">
            <v>สกลนคร</v>
          </cell>
          <cell r="E46">
            <v>11092</v>
          </cell>
          <cell r="F46" t="str">
            <v>โรงพยาบาลพังโคน</v>
          </cell>
          <cell r="G46" t="str">
            <v>F1</v>
          </cell>
          <cell r="H46" t="str">
            <v>F61-90</v>
          </cell>
          <cell r="I46">
            <v>69</v>
          </cell>
          <cell r="J46">
            <v>79</v>
          </cell>
          <cell r="K46">
            <v>56697</v>
          </cell>
          <cell r="M46">
            <v>13415</v>
          </cell>
          <cell r="N46">
            <v>43282</v>
          </cell>
          <cell r="O46">
            <v>7</v>
          </cell>
          <cell r="P46">
            <v>14</v>
          </cell>
          <cell r="Q46">
            <v>18</v>
          </cell>
          <cell r="R46">
            <v>3</v>
          </cell>
          <cell r="S46">
            <v>3</v>
          </cell>
          <cell r="T46">
            <v>3</v>
          </cell>
          <cell r="U46">
            <v>3</v>
          </cell>
          <cell r="V46">
            <v>8</v>
          </cell>
          <cell r="W46">
            <v>9</v>
          </cell>
          <cell r="X46">
            <v>5</v>
          </cell>
          <cell r="Y46">
            <v>6</v>
          </cell>
          <cell r="Z46">
            <v>75</v>
          </cell>
          <cell r="AA46">
            <v>93</v>
          </cell>
          <cell r="AB46">
            <v>0</v>
          </cell>
          <cell r="AC46">
            <v>0</v>
          </cell>
          <cell r="AD46">
            <v>5</v>
          </cell>
          <cell r="AE46">
            <v>6</v>
          </cell>
          <cell r="AF46">
            <v>3</v>
          </cell>
          <cell r="AG46">
            <v>3</v>
          </cell>
          <cell r="AH46">
            <v>2</v>
          </cell>
          <cell r="AI46">
            <v>2</v>
          </cell>
          <cell r="AJ46">
            <v>10</v>
          </cell>
          <cell r="AK46">
            <v>12</v>
          </cell>
          <cell r="AL46">
            <v>2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2</v>
          </cell>
          <cell r="AT46">
            <v>2</v>
          </cell>
          <cell r="AU46">
            <v>0</v>
          </cell>
          <cell r="AV46">
            <v>0</v>
          </cell>
          <cell r="AW46">
            <v>3</v>
          </cell>
          <cell r="AX46">
            <v>3</v>
          </cell>
          <cell r="AY46">
            <v>3</v>
          </cell>
          <cell r="AZ46">
            <v>3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3</v>
          </cell>
          <cell r="BF46">
            <v>3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R46">
            <v>1</v>
          </cell>
          <cell r="BS46">
            <v>1</v>
          </cell>
          <cell r="BT46">
            <v>27</v>
          </cell>
          <cell r="BU46">
            <v>35</v>
          </cell>
          <cell r="BV46">
            <v>4</v>
          </cell>
          <cell r="BW46">
            <v>5</v>
          </cell>
          <cell r="BX46">
            <v>6</v>
          </cell>
          <cell r="BY46">
            <v>7</v>
          </cell>
          <cell r="BZ46">
            <v>7</v>
          </cell>
          <cell r="CA46">
            <v>9</v>
          </cell>
          <cell r="CB46">
            <v>2</v>
          </cell>
          <cell r="CC46">
            <v>2</v>
          </cell>
          <cell r="CD46">
            <v>3</v>
          </cell>
          <cell r="CE46">
            <v>4</v>
          </cell>
          <cell r="CG46">
            <v>2</v>
          </cell>
          <cell r="CH46">
            <v>2</v>
          </cell>
          <cell r="CI46" t="str">
            <v>0</v>
          </cell>
          <cell r="CJ46" t="str">
            <v>0</v>
          </cell>
          <cell r="CK46">
            <v>0</v>
          </cell>
          <cell r="CL46">
            <v>0</v>
          </cell>
          <cell r="CM46" t="str">
            <v>0</v>
          </cell>
          <cell r="CN46" t="str">
            <v>0</v>
          </cell>
          <cell r="CO46" t="str">
            <v>3</v>
          </cell>
          <cell r="CP46" t="str">
            <v>3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</row>
        <row r="47">
          <cell r="B47" t="str">
            <v>รพช.โพนนาแก้ว</v>
          </cell>
          <cell r="C47">
            <v>8</v>
          </cell>
          <cell r="D47" t="str">
            <v>สกลนคร</v>
          </cell>
          <cell r="E47">
            <v>11103</v>
          </cell>
          <cell r="F47" t="str">
            <v>โรงพยาบาลโพนนาแก้ว</v>
          </cell>
          <cell r="G47" t="str">
            <v>F2</v>
          </cell>
          <cell r="H47" t="str">
            <v>F&lt;30</v>
          </cell>
          <cell r="I47">
            <v>18</v>
          </cell>
          <cell r="J47">
            <v>32</v>
          </cell>
          <cell r="K47">
            <v>37071</v>
          </cell>
          <cell r="M47">
            <v>9912</v>
          </cell>
          <cell r="N47">
            <v>27159</v>
          </cell>
          <cell r="O47">
            <v>7</v>
          </cell>
          <cell r="P47">
            <v>7</v>
          </cell>
          <cell r="Q47">
            <v>8</v>
          </cell>
          <cell r="R47">
            <v>3</v>
          </cell>
          <cell r="S47">
            <v>4</v>
          </cell>
          <cell r="T47">
            <v>3</v>
          </cell>
          <cell r="U47">
            <v>3</v>
          </cell>
          <cell r="V47">
            <v>4</v>
          </cell>
          <cell r="W47">
            <v>5</v>
          </cell>
          <cell r="X47">
            <v>2</v>
          </cell>
          <cell r="Y47">
            <v>3</v>
          </cell>
          <cell r="Z47">
            <v>32</v>
          </cell>
          <cell r="AA47">
            <v>40</v>
          </cell>
          <cell r="AB47">
            <v>0</v>
          </cell>
          <cell r="AC47">
            <v>0</v>
          </cell>
          <cell r="AD47">
            <v>3</v>
          </cell>
          <cell r="AE47">
            <v>3</v>
          </cell>
          <cell r="AF47">
            <v>3</v>
          </cell>
          <cell r="AG47">
            <v>3</v>
          </cell>
          <cell r="AH47">
            <v>1</v>
          </cell>
          <cell r="AI47">
            <v>2</v>
          </cell>
          <cell r="AJ47">
            <v>10</v>
          </cell>
          <cell r="AK47">
            <v>12</v>
          </cell>
          <cell r="AL47">
            <v>2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1</v>
          </cell>
          <cell r="AU47">
            <v>0</v>
          </cell>
          <cell r="AV47">
            <v>0</v>
          </cell>
          <cell r="AW47">
            <v>3</v>
          </cell>
          <cell r="AX47">
            <v>3</v>
          </cell>
          <cell r="AY47">
            <v>3</v>
          </cell>
          <cell r="AZ47">
            <v>3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2</v>
          </cell>
          <cell r="BF47">
            <v>2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1</v>
          </cell>
          <cell r="BS47">
            <v>1</v>
          </cell>
          <cell r="BT47">
            <v>16</v>
          </cell>
          <cell r="BU47">
            <v>22</v>
          </cell>
          <cell r="BV47">
            <v>2</v>
          </cell>
          <cell r="BW47">
            <v>2</v>
          </cell>
          <cell r="BX47">
            <v>4</v>
          </cell>
          <cell r="BY47">
            <v>5</v>
          </cell>
          <cell r="BZ47">
            <v>4</v>
          </cell>
          <cell r="CA47">
            <v>5</v>
          </cell>
          <cell r="CB47">
            <v>1</v>
          </cell>
          <cell r="CC47">
            <v>1</v>
          </cell>
          <cell r="CD47">
            <v>2</v>
          </cell>
          <cell r="CE47">
            <v>2</v>
          </cell>
          <cell r="CG47" t="str">
            <v>1</v>
          </cell>
          <cell r="CH47">
            <v>1</v>
          </cell>
          <cell r="CI47" t="str">
            <v>0</v>
          </cell>
          <cell r="CJ47" t="str">
            <v>0</v>
          </cell>
          <cell r="CK47">
            <v>0</v>
          </cell>
          <cell r="CL47">
            <v>0</v>
          </cell>
          <cell r="CM47" t="str">
            <v>0</v>
          </cell>
          <cell r="CN47" t="str">
            <v>0</v>
          </cell>
          <cell r="CO47">
            <v>3</v>
          </cell>
          <cell r="CP47">
            <v>3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</row>
        <row r="48">
          <cell r="B48" t="str">
            <v>รพช.วานรนิวาส</v>
          </cell>
          <cell r="C48">
            <v>8</v>
          </cell>
          <cell r="D48" t="str">
            <v>สกลนคร</v>
          </cell>
          <cell r="E48">
            <v>11095</v>
          </cell>
          <cell r="F48" t="str">
            <v>โรงพยาบาลวานรนิวาส</v>
          </cell>
          <cell r="G48" t="str">
            <v>M2</v>
          </cell>
          <cell r="H48" t="str">
            <v>M2&lt;100</v>
          </cell>
          <cell r="I48">
            <v>77</v>
          </cell>
          <cell r="J48">
            <v>70</v>
          </cell>
          <cell r="K48">
            <v>123290</v>
          </cell>
          <cell r="M48">
            <v>17644</v>
          </cell>
          <cell r="N48">
            <v>105646</v>
          </cell>
          <cell r="O48">
            <v>18</v>
          </cell>
          <cell r="P48">
            <v>23</v>
          </cell>
          <cell r="Q48">
            <v>28</v>
          </cell>
          <cell r="R48">
            <v>7</v>
          </cell>
          <cell r="S48">
            <v>9</v>
          </cell>
          <cell r="T48">
            <v>3</v>
          </cell>
          <cell r="U48">
            <v>3</v>
          </cell>
          <cell r="V48">
            <v>11</v>
          </cell>
          <cell r="W48">
            <v>13</v>
          </cell>
          <cell r="X48">
            <v>7</v>
          </cell>
          <cell r="Y48">
            <v>9</v>
          </cell>
          <cell r="Z48">
            <v>100</v>
          </cell>
          <cell r="AA48">
            <v>125</v>
          </cell>
          <cell r="AB48">
            <v>16</v>
          </cell>
          <cell r="AC48">
            <v>20</v>
          </cell>
          <cell r="AD48">
            <v>8</v>
          </cell>
          <cell r="AE48">
            <v>10</v>
          </cell>
          <cell r="AF48">
            <v>7</v>
          </cell>
          <cell r="AG48">
            <v>9</v>
          </cell>
          <cell r="AH48">
            <v>2</v>
          </cell>
          <cell r="AI48">
            <v>2</v>
          </cell>
          <cell r="AJ48">
            <v>10</v>
          </cell>
          <cell r="AK48">
            <v>12</v>
          </cell>
          <cell r="AL48">
            <v>2</v>
          </cell>
          <cell r="AM48">
            <v>0</v>
          </cell>
          <cell r="AN48">
            <v>0</v>
          </cell>
          <cell r="AO48">
            <v>1</v>
          </cell>
          <cell r="AP48">
            <v>1</v>
          </cell>
          <cell r="AQ48">
            <v>1</v>
          </cell>
          <cell r="AR48">
            <v>2</v>
          </cell>
          <cell r="AS48">
            <v>2</v>
          </cell>
          <cell r="AT48">
            <v>2</v>
          </cell>
          <cell r="AU48">
            <v>0</v>
          </cell>
          <cell r="AV48">
            <v>0</v>
          </cell>
          <cell r="AW48">
            <v>3</v>
          </cell>
          <cell r="AX48">
            <v>3</v>
          </cell>
          <cell r="AY48">
            <v>3</v>
          </cell>
          <cell r="AZ48">
            <v>6</v>
          </cell>
          <cell r="BA48">
            <v>2</v>
          </cell>
          <cell r="BB48">
            <v>2</v>
          </cell>
          <cell r="BC48">
            <v>0</v>
          </cell>
          <cell r="BD48">
            <v>0</v>
          </cell>
          <cell r="BE48">
            <v>4</v>
          </cell>
          <cell r="BF48">
            <v>4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R48">
            <v>1</v>
          </cell>
          <cell r="BS48">
            <v>1</v>
          </cell>
          <cell r="BT48">
            <v>27</v>
          </cell>
          <cell r="BU48">
            <v>35</v>
          </cell>
          <cell r="BV48">
            <v>4</v>
          </cell>
          <cell r="BW48">
            <v>5</v>
          </cell>
          <cell r="BX48">
            <v>6</v>
          </cell>
          <cell r="BY48">
            <v>7</v>
          </cell>
          <cell r="BZ48">
            <v>7</v>
          </cell>
          <cell r="CA48">
            <v>9</v>
          </cell>
          <cell r="CB48">
            <v>2</v>
          </cell>
          <cell r="CC48">
            <v>2</v>
          </cell>
          <cell r="CD48">
            <v>3</v>
          </cell>
          <cell r="CE48">
            <v>4</v>
          </cell>
          <cell r="CG48" t="str">
            <v>2</v>
          </cell>
          <cell r="CH48" t="str">
            <v>9</v>
          </cell>
          <cell r="CI48" t="str">
            <v>0</v>
          </cell>
          <cell r="CJ48" t="str">
            <v>0</v>
          </cell>
          <cell r="CK48">
            <v>0</v>
          </cell>
          <cell r="CL48">
            <v>0</v>
          </cell>
          <cell r="CM48" t="str">
            <v>0</v>
          </cell>
          <cell r="CN48" t="str">
            <v>0</v>
          </cell>
          <cell r="CO48" t="str">
            <v>3</v>
          </cell>
          <cell r="CP48" t="str">
            <v>6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 t="str">
            <v>0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</row>
        <row r="49">
          <cell r="B49" t="str">
            <v>รพช.วาริชภูมิ</v>
          </cell>
          <cell r="C49">
            <v>8</v>
          </cell>
          <cell r="D49" t="str">
            <v>สกลนคร</v>
          </cell>
          <cell r="E49">
            <v>11093</v>
          </cell>
          <cell r="F49" t="str">
            <v>โรงพยาบาลวาริชภูมิ</v>
          </cell>
          <cell r="G49" t="str">
            <v>F2</v>
          </cell>
          <cell r="H49" t="str">
            <v>F&lt;30</v>
          </cell>
          <cell r="I49">
            <v>23</v>
          </cell>
          <cell r="J49">
            <v>37</v>
          </cell>
          <cell r="K49">
            <v>48919</v>
          </cell>
          <cell r="M49">
            <v>9366</v>
          </cell>
          <cell r="N49">
            <v>39525</v>
          </cell>
          <cell r="O49">
            <v>9</v>
          </cell>
          <cell r="P49">
            <v>10</v>
          </cell>
          <cell r="Q49">
            <v>12</v>
          </cell>
          <cell r="R49">
            <v>6</v>
          </cell>
          <cell r="S49">
            <v>7</v>
          </cell>
          <cell r="T49">
            <v>3</v>
          </cell>
          <cell r="U49">
            <v>3</v>
          </cell>
          <cell r="V49">
            <v>5</v>
          </cell>
          <cell r="W49">
            <v>6</v>
          </cell>
          <cell r="X49">
            <v>4</v>
          </cell>
          <cell r="Y49">
            <v>4</v>
          </cell>
          <cell r="Z49">
            <v>40</v>
          </cell>
          <cell r="AA49">
            <v>51</v>
          </cell>
          <cell r="AB49">
            <v>0</v>
          </cell>
          <cell r="AC49">
            <v>0</v>
          </cell>
          <cell r="AD49">
            <v>4</v>
          </cell>
          <cell r="AE49">
            <v>5</v>
          </cell>
          <cell r="AF49">
            <v>3</v>
          </cell>
          <cell r="AG49">
            <v>4</v>
          </cell>
          <cell r="AH49">
            <v>1</v>
          </cell>
          <cell r="AI49">
            <v>2</v>
          </cell>
          <cell r="AJ49">
            <v>10</v>
          </cell>
          <cell r="AK49">
            <v>12</v>
          </cell>
          <cell r="AL49">
            <v>2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1</v>
          </cell>
          <cell r="AT49">
            <v>1</v>
          </cell>
          <cell r="AU49">
            <v>0</v>
          </cell>
          <cell r="AV49">
            <v>0</v>
          </cell>
          <cell r="AW49">
            <v>3</v>
          </cell>
          <cell r="AX49">
            <v>3</v>
          </cell>
          <cell r="AY49">
            <v>3</v>
          </cell>
          <cell r="AZ49">
            <v>3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2</v>
          </cell>
          <cell r="BF49">
            <v>2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R49">
            <v>1</v>
          </cell>
          <cell r="BS49">
            <v>1</v>
          </cell>
          <cell r="BT49">
            <v>16</v>
          </cell>
          <cell r="BU49">
            <v>22</v>
          </cell>
          <cell r="BV49">
            <v>2</v>
          </cell>
          <cell r="BW49">
            <v>2</v>
          </cell>
          <cell r="BX49">
            <v>4</v>
          </cell>
          <cell r="BY49">
            <v>5</v>
          </cell>
          <cell r="BZ49">
            <v>4</v>
          </cell>
          <cell r="CA49">
            <v>5</v>
          </cell>
          <cell r="CB49">
            <v>1</v>
          </cell>
          <cell r="CC49">
            <v>1</v>
          </cell>
          <cell r="CD49">
            <v>2</v>
          </cell>
          <cell r="CE49">
            <v>2</v>
          </cell>
          <cell r="CG49" t="str">
            <v>1</v>
          </cell>
          <cell r="CH49">
            <v>1</v>
          </cell>
          <cell r="CI49" t="str">
            <v>0</v>
          </cell>
          <cell r="CJ49" t="str">
            <v>0</v>
          </cell>
          <cell r="CK49">
            <v>0</v>
          </cell>
          <cell r="CL49">
            <v>0</v>
          </cell>
          <cell r="CM49" t="str">
            <v>0</v>
          </cell>
          <cell r="CN49" t="str">
            <v>0</v>
          </cell>
          <cell r="CO49">
            <v>3</v>
          </cell>
          <cell r="CP49">
            <v>3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 t="str">
            <v>0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</row>
        <row r="50">
          <cell r="B50" t="str">
            <v>รพช.ส่องดาว</v>
          </cell>
          <cell r="C50">
            <v>8</v>
          </cell>
          <cell r="D50" t="str">
            <v>สกลนคร</v>
          </cell>
          <cell r="E50">
            <v>11099</v>
          </cell>
          <cell r="F50" t="str">
            <v>โรงพยาบาลส่องดาว</v>
          </cell>
          <cell r="G50" t="str">
            <v>F2</v>
          </cell>
          <cell r="H50" t="str">
            <v>F&lt;30</v>
          </cell>
          <cell r="I50">
            <v>22</v>
          </cell>
          <cell r="J50">
            <v>35</v>
          </cell>
          <cell r="K50">
            <v>32522</v>
          </cell>
          <cell r="M50">
            <v>9118</v>
          </cell>
          <cell r="N50">
            <v>23404</v>
          </cell>
          <cell r="O50">
            <v>4</v>
          </cell>
          <cell r="P50">
            <v>7</v>
          </cell>
          <cell r="Q50">
            <v>9</v>
          </cell>
          <cell r="R50">
            <v>4</v>
          </cell>
          <cell r="S50">
            <v>5</v>
          </cell>
          <cell r="T50">
            <v>3</v>
          </cell>
          <cell r="U50">
            <v>3</v>
          </cell>
          <cell r="V50">
            <v>4</v>
          </cell>
          <cell r="W50">
            <v>5</v>
          </cell>
          <cell r="X50">
            <v>3</v>
          </cell>
          <cell r="Y50">
            <v>3</v>
          </cell>
          <cell r="Z50">
            <v>34</v>
          </cell>
          <cell r="AA50">
            <v>43</v>
          </cell>
          <cell r="AB50">
            <v>0</v>
          </cell>
          <cell r="AC50">
            <v>0</v>
          </cell>
          <cell r="AD50">
            <v>3</v>
          </cell>
          <cell r="AE50">
            <v>3</v>
          </cell>
          <cell r="AF50">
            <v>2</v>
          </cell>
          <cell r="AG50">
            <v>3</v>
          </cell>
          <cell r="AH50">
            <v>1</v>
          </cell>
          <cell r="AI50">
            <v>2</v>
          </cell>
          <cell r="AJ50">
            <v>10</v>
          </cell>
          <cell r="AK50">
            <v>12</v>
          </cell>
          <cell r="AL50">
            <v>2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1</v>
          </cell>
          <cell r="AT50">
            <v>1</v>
          </cell>
          <cell r="AU50">
            <v>0</v>
          </cell>
          <cell r="AV50">
            <v>0</v>
          </cell>
          <cell r="AW50">
            <v>3</v>
          </cell>
          <cell r="AX50">
            <v>3</v>
          </cell>
          <cell r="AY50">
            <v>3</v>
          </cell>
          <cell r="AZ50">
            <v>3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2</v>
          </cell>
          <cell r="BF50">
            <v>2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R50">
            <v>1</v>
          </cell>
          <cell r="BS50">
            <v>1</v>
          </cell>
          <cell r="BT50">
            <v>16</v>
          </cell>
          <cell r="BU50">
            <v>22</v>
          </cell>
          <cell r="BV50">
            <v>2</v>
          </cell>
          <cell r="BW50">
            <v>2</v>
          </cell>
          <cell r="BX50">
            <v>4</v>
          </cell>
          <cell r="BY50">
            <v>5</v>
          </cell>
          <cell r="BZ50">
            <v>4</v>
          </cell>
          <cell r="CA50">
            <v>5</v>
          </cell>
          <cell r="CB50">
            <v>1</v>
          </cell>
          <cell r="CC50">
            <v>1</v>
          </cell>
          <cell r="CD50">
            <v>2</v>
          </cell>
          <cell r="CE50">
            <v>2</v>
          </cell>
          <cell r="CG50" t="str">
            <v>1</v>
          </cell>
          <cell r="CH50">
            <v>1</v>
          </cell>
          <cell r="CI50" t="str">
            <v>0</v>
          </cell>
          <cell r="CJ50" t="str">
            <v>0</v>
          </cell>
          <cell r="CK50">
            <v>0</v>
          </cell>
          <cell r="CL50">
            <v>0</v>
          </cell>
          <cell r="CM50" t="str">
            <v>0</v>
          </cell>
          <cell r="CN50" t="str">
            <v>0</v>
          </cell>
          <cell r="CO50">
            <v>3</v>
          </cell>
          <cell r="CP50">
            <v>3</v>
          </cell>
          <cell r="CQ50" t="str">
            <v>0</v>
          </cell>
          <cell r="CR50" t="str">
            <v>0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 t="str">
            <v>0</v>
          </cell>
          <cell r="CZ50" t="str">
            <v>0</v>
          </cell>
          <cell r="DA50" t="str">
            <v>0</v>
          </cell>
          <cell r="DB50" t="str">
            <v>0</v>
          </cell>
        </row>
        <row r="51">
          <cell r="B51" t="str">
            <v>รพช.อากาศอำนวย</v>
          </cell>
          <cell r="C51">
            <v>8</v>
          </cell>
          <cell r="D51" t="str">
            <v>สกลนคร</v>
          </cell>
          <cell r="E51">
            <v>11098</v>
          </cell>
          <cell r="F51" t="str">
            <v>โรงพยาบาลอากาศอำนวย</v>
          </cell>
          <cell r="G51" t="str">
            <v>F2</v>
          </cell>
          <cell r="H51" t="str">
            <v>F61-90</v>
          </cell>
          <cell r="I51">
            <v>63</v>
          </cell>
          <cell r="J51">
            <v>90</v>
          </cell>
          <cell r="K51">
            <v>67679</v>
          </cell>
          <cell r="M51">
            <v>13370</v>
          </cell>
          <cell r="N51">
            <v>54309</v>
          </cell>
          <cell r="O51">
            <v>11</v>
          </cell>
          <cell r="P51">
            <v>17</v>
          </cell>
          <cell r="Q51">
            <v>20</v>
          </cell>
          <cell r="R51">
            <v>7</v>
          </cell>
          <cell r="S51">
            <v>9</v>
          </cell>
          <cell r="T51">
            <v>3</v>
          </cell>
          <cell r="U51">
            <v>3</v>
          </cell>
          <cell r="V51">
            <v>7</v>
          </cell>
          <cell r="W51">
            <v>9</v>
          </cell>
          <cell r="X51">
            <v>6</v>
          </cell>
          <cell r="Y51">
            <v>7</v>
          </cell>
          <cell r="Z51">
            <v>74</v>
          </cell>
          <cell r="AA51">
            <v>93</v>
          </cell>
          <cell r="AB51">
            <v>0</v>
          </cell>
          <cell r="AC51">
            <v>0</v>
          </cell>
          <cell r="AD51">
            <v>5</v>
          </cell>
          <cell r="AE51">
            <v>6</v>
          </cell>
          <cell r="AF51">
            <v>4</v>
          </cell>
          <cell r="AG51">
            <v>5</v>
          </cell>
          <cell r="AH51">
            <v>2</v>
          </cell>
          <cell r="AI51">
            <v>2</v>
          </cell>
          <cell r="AJ51">
            <v>10</v>
          </cell>
          <cell r="AK51">
            <v>12</v>
          </cell>
          <cell r="AL51">
            <v>2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1</v>
          </cell>
          <cell r="AT51">
            <v>1</v>
          </cell>
          <cell r="AU51">
            <v>0</v>
          </cell>
          <cell r="AV51">
            <v>0</v>
          </cell>
          <cell r="AW51">
            <v>3</v>
          </cell>
          <cell r="AX51">
            <v>3</v>
          </cell>
          <cell r="AY51">
            <v>3</v>
          </cell>
          <cell r="AZ51">
            <v>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2</v>
          </cell>
          <cell r="BF51">
            <v>2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R51">
            <v>1</v>
          </cell>
          <cell r="BS51">
            <v>1</v>
          </cell>
          <cell r="BT51">
            <v>27</v>
          </cell>
          <cell r="BU51">
            <v>35</v>
          </cell>
          <cell r="BV51">
            <v>4</v>
          </cell>
          <cell r="BW51">
            <v>5</v>
          </cell>
          <cell r="BX51">
            <v>6</v>
          </cell>
          <cell r="BY51">
            <v>7</v>
          </cell>
          <cell r="BZ51">
            <v>7</v>
          </cell>
          <cell r="CA51">
            <v>9</v>
          </cell>
          <cell r="CB51">
            <v>2</v>
          </cell>
          <cell r="CC51">
            <v>2</v>
          </cell>
          <cell r="CD51">
            <v>3</v>
          </cell>
          <cell r="CE51">
            <v>4</v>
          </cell>
          <cell r="CG51">
            <v>2</v>
          </cell>
          <cell r="CH51">
            <v>2</v>
          </cell>
          <cell r="CI51" t="str">
            <v>0</v>
          </cell>
          <cell r="CJ51" t="str">
            <v>0</v>
          </cell>
          <cell r="CK51">
            <v>0</v>
          </cell>
          <cell r="CL51">
            <v>0</v>
          </cell>
          <cell r="CM51" t="str">
            <v>0</v>
          </cell>
          <cell r="CN51" t="str">
            <v>0</v>
          </cell>
          <cell r="CO51" t="str">
            <v>3</v>
          </cell>
          <cell r="CP51" t="str">
            <v>3</v>
          </cell>
          <cell r="CQ51" t="str">
            <v>0</v>
          </cell>
          <cell r="CR51" t="str">
            <v>0</v>
          </cell>
          <cell r="CS51" t="str">
            <v>0</v>
          </cell>
          <cell r="CT51" t="str">
            <v>0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 t="str">
            <v>0</v>
          </cell>
          <cell r="CZ51" t="str">
            <v>0</v>
          </cell>
          <cell r="DA51" t="str">
            <v>0</v>
          </cell>
          <cell r="DB51" t="str">
            <v>0</v>
          </cell>
        </row>
        <row r="52">
          <cell r="B52" t="str">
            <v>รพช.เฝ้าไร่</v>
          </cell>
          <cell r="C52">
            <v>8</v>
          </cell>
          <cell r="D52" t="str">
            <v>หนองคาย</v>
          </cell>
          <cell r="E52">
            <v>28811</v>
          </cell>
          <cell r="F52" t="str">
            <v>โรงพยาบาลเฝ้าไร่</v>
          </cell>
          <cell r="G52" t="str">
            <v>F3</v>
          </cell>
          <cell r="H52" t="str">
            <v>F&lt;30</v>
          </cell>
          <cell r="I52">
            <v>0</v>
          </cell>
          <cell r="J52" t="str">
            <v>-</v>
          </cell>
          <cell r="K52">
            <v>49750</v>
          </cell>
          <cell r="M52">
            <v>3401</v>
          </cell>
          <cell r="N52">
            <v>46349</v>
          </cell>
          <cell r="O52">
            <v>7</v>
          </cell>
          <cell r="P52">
            <v>3</v>
          </cell>
          <cell r="Q52">
            <v>3</v>
          </cell>
          <cell r="R52">
            <v>3</v>
          </cell>
          <cell r="S52">
            <v>3</v>
          </cell>
          <cell r="T52">
            <v>3</v>
          </cell>
          <cell r="U52">
            <v>3</v>
          </cell>
          <cell r="V52">
            <v>2</v>
          </cell>
          <cell r="W52">
            <v>2</v>
          </cell>
          <cell r="X52">
            <v>2</v>
          </cell>
          <cell r="Y52">
            <v>2</v>
          </cell>
          <cell r="Z52">
            <v>24</v>
          </cell>
          <cell r="AA52">
            <v>30</v>
          </cell>
          <cell r="AB52">
            <v>0</v>
          </cell>
          <cell r="AC52">
            <v>0</v>
          </cell>
          <cell r="AD52">
            <v>3</v>
          </cell>
          <cell r="AE52">
            <v>3</v>
          </cell>
          <cell r="AF52">
            <v>3</v>
          </cell>
          <cell r="AG52">
            <v>3</v>
          </cell>
          <cell r="AH52">
            <v>1</v>
          </cell>
          <cell r="AI52">
            <v>2</v>
          </cell>
          <cell r="AJ52">
            <v>10</v>
          </cell>
          <cell r="AK52">
            <v>12</v>
          </cell>
          <cell r="AL52">
            <v>2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1</v>
          </cell>
          <cell r="AT52">
            <v>1</v>
          </cell>
          <cell r="AU52">
            <v>0</v>
          </cell>
          <cell r="AV52">
            <v>0</v>
          </cell>
          <cell r="AW52">
            <v>3</v>
          </cell>
          <cell r="AX52">
            <v>3</v>
          </cell>
          <cell r="AY52">
            <v>3</v>
          </cell>
          <cell r="AZ52">
            <v>3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1</v>
          </cell>
          <cell r="BF52">
            <v>1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R52">
            <v>1</v>
          </cell>
          <cell r="BS52">
            <v>1</v>
          </cell>
          <cell r="BT52">
            <v>16</v>
          </cell>
          <cell r="BU52">
            <v>22</v>
          </cell>
          <cell r="BV52">
            <v>2</v>
          </cell>
          <cell r="BW52">
            <v>2</v>
          </cell>
          <cell r="BX52">
            <v>4</v>
          </cell>
          <cell r="BY52">
            <v>5</v>
          </cell>
          <cell r="BZ52">
            <v>4</v>
          </cell>
          <cell r="CA52">
            <v>5</v>
          </cell>
          <cell r="CB52">
            <v>1</v>
          </cell>
          <cell r="CC52">
            <v>1</v>
          </cell>
          <cell r="CD52">
            <v>2</v>
          </cell>
          <cell r="CE52">
            <v>2</v>
          </cell>
          <cell r="CG52" t="str">
            <v>1</v>
          </cell>
          <cell r="CH52">
            <v>1</v>
          </cell>
          <cell r="CI52" t="str">
            <v>0</v>
          </cell>
          <cell r="CJ52" t="str">
            <v>0</v>
          </cell>
          <cell r="CK52">
            <v>0</v>
          </cell>
          <cell r="CL52">
            <v>0</v>
          </cell>
          <cell r="CM52" t="str">
            <v>0</v>
          </cell>
          <cell r="CN52" t="str">
            <v>0</v>
          </cell>
          <cell r="CO52">
            <v>3</v>
          </cell>
          <cell r="CP52">
            <v>3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</row>
        <row r="53">
          <cell r="B53" t="str">
            <v>รพช.โพธิ์ตาก</v>
          </cell>
          <cell r="C53">
            <v>8</v>
          </cell>
          <cell r="D53" t="str">
            <v>หนองคาย</v>
          </cell>
          <cell r="E53">
            <v>28778</v>
          </cell>
          <cell r="F53" t="str">
            <v>โรงพยาบาลโพธิ์ตาก</v>
          </cell>
          <cell r="G53" t="str">
            <v>F3</v>
          </cell>
          <cell r="H53" t="str">
            <v>F&lt;30</v>
          </cell>
          <cell r="I53">
            <v>0</v>
          </cell>
          <cell r="J53" t="str">
            <v>-</v>
          </cell>
          <cell r="K53">
            <v>14772</v>
          </cell>
          <cell r="M53">
            <v>1491</v>
          </cell>
          <cell r="N53">
            <v>13281</v>
          </cell>
          <cell r="O53">
            <v>5</v>
          </cell>
          <cell r="P53">
            <v>3</v>
          </cell>
          <cell r="Q53">
            <v>3</v>
          </cell>
          <cell r="R53">
            <v>2</v>
          </cell>
          <cell r="S53">
            <v>3</v>
          </cell>
          <cell r="T53">
            <v>3</v>
          </cell>
          <cell r="U53">
            <v>3</v>
          </cell>
          <cell r="V53">
            <v>2</v>
          </cell>
          <cell r="W53">
            <v>2</v>
          </cell>
          <cell r="X53">
            <v>2</v>
          </cell>
          <cell r="Y53">
            <v>2</v>
          </cell>
          <cell r="Z53">
            <v>24</v>
          </cell>
          <cell r="AA53">
            <v>30</v>
          </cell>
          <cell r="AB53">
            <v>0</v>
          </cell>
          <cell r="AC53">
            <v>0</v>
          </cell>
          <cell r="AD53">
            <v>3</v>
          </cell>
          <cell r="AE53">
            <v>3</v>
          </cell>
          <cell r="AF53">
            <v>2</v>
          </cell>
          <cell r="AG53">
            <v>3</v>
          </cell>
          <cell r="AH53">
            <v>1</v>
          </cell>
          <cell r="AI53">
            <v>2</v>
          </cell>
          <cell r="AJ53">
            <v>10</v>
          </cell>
          <cell r="AK53">
            <v>12</v>
          </cell>
          <cell r="AL53">
            <v>2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1</v>
          </cell>
          <cell r="AT53">
            <v>1</v>
          </cell>
          <cell r="AU53">
            <v>0</v>
          </cell>
          <cell r="AV53">
            <v>0</v>
          </cell>
          <cell r="AW53">
            <v>3</v>
          </cell>
          <cell r="AX53">
            <v>3</v>
          </cell>
          <cell r="AY53">
            <v>3</v>
          </cell>
          <cell r="AZ53">
            <v>3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1</v>
          </cell>
          <cell r="BF53">
            <v>1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R53">
            <v>1</v>
          </cell>
          <cell r="BS53">
            <v>1</v>
          </cell>
          <cell r="BT53">
            <v>16</v>
          </cell>
          <cell r="BU53">
            <v>22</v>
          </cell>
          <cell r="BV53">
            <v>2</v>
          </cell>
          <cell r="BW53">
            <v>2</v>
          </cell>
          <cell r="BX53">
            <v>4</v>
          </cell>
          <cell r="BY53">
            <v>5</v>
          </cell>
          <cell r="BZ53">
            <v>4</v>
          </cell>
          <cell r="CA53">
            <v>5</v>
          </cell>
          <cell r="CB53">
            <v>1</v>
          </cell>
          <cell r="CC53">
            <v>1</v>
          </cell>
          <cell r="CD53">
            <v>2</v>
          </cell>
          <cell r="CE53">
            <v>2</v>
          </cell>
          <cell r="CG53" t="str">
            <v>1</v>
          </cell>
          <cell r="CH53">
            <v>1</v>
          </cell>
          <cell r="CI53" t="str">
            <v>0</v>
          </cell>
          <cell r="CJ53" t="str">
            <v>0</v>
          </cell>
          <cell r="CK53">
            <v>0</v>
          </cell>
          <cell r="CL53">
            <v>0</v>
          </cell>
          <cell r="CM53" t="str">
            <v>0</v>
          </cell>
          <cell r="CN53" t="str">
            <v>0</v>
          </cell>
          <cell r="CO53">
            <v>3</v>
          </cell>
          <cell r="CP53">
            <v>3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</row>
        <row r="54">
          <cell r="B54" t="str">
            <v>รพช.รัตนวาปี</v>
          </cell>
          <cell r="C54">
            <v>8</v>
          </cell>
          <cell r="D54" t="str">
            <v>หนองคาย</v>
          </cell>
          <cell r="E54">
            <v>28815</v>
          </cell>
          <cell r="F54" t="str">
            <v>โรงพยาบาลรัตนวาปี</v>
          </cell>
          <cell r="G54" t="str">
            <v>F3</v>
          </cell>
          <cell r="H54" t="str">
            <v>F&lt;30</v>
          </cell>
          <cell r="I54">
            <v>0</v>
          </cell>
          <cell r="J54" t="str">
            <v>-</v>
          </cell>
          <cell r="K54">
            <v>36632</v>
          </cell>
          <cell r="M54">
            <v>1317</v>
          </cell>
          <cell r="N54">
            <v>35315</v>
          </cell>
          <cell r="O54">
            <v>7</v>
          </cell>
          <cell r="P54">
            <v>3</v>
          </cell>
          <cell r="Q54">
            <v>3</v>
          </cell>
          <cell r="R54">
            <v>3</v>
          </cell>
          <cell r="S54">
            <v>3</v>
          </cell>
          <cell r="T54">
            <v>3</v>
          </cell>
          <cell r="U54">
            <v>3</v>
          </cell>
          <cell r="V54">
            <v>2</v>
          </cell>
          <cell r="W54">
            <v>2</v>
          </cell>
          <cell r="X54">
            <v>2</v>
          </cell>
          <cell r="Y54">
            <v>2</v>
          </cell>
          <cell r="Z54">
            <v>24</v>
          </cell>
          <cell r="AA54">
            <v>30</v>
          </cell>
          <cell r="AB54">
            <v>0</v>
          </cell>
          <cell r="AC54">
            <v>0</v>
          </cell>
          <cell r="AD54">
            <v>3</v>
          </cell>
          <cell r="AE54">
            <v>3</v>
          </cell>
          <cell r="AF54">
            <v>3</v>
          </cell>
          <cell r="AG54">
            <v>3</v>
          </cell>
          <cell r="AH54">
            <v>1</v>
          </cell>
          <cell r="AI54">
            <v>2</v>
          </cell>
          <cell r="AJ54">
            <v>10</v>
          </cell>
          <cell r="AK54">
            <v>12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1</v>
          </cell>
          <cell r="AT54">
            <v>1</v>
          </cell>
          <cell r="AU54">
            <v>0</v>
          </cell>
          <cell r="AV54">
            <v>0</v>
          </cell>
          <cell r="AW54">
            <v>3</v>
          </cell>
          <cell r="AX54">
            <v>3</v>
          </cell>
          <cell r="AY54">
            <v>3</v>
          </cell>
          <cell r="AZ54">
            <v>3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1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R54">
            <v>1</v>
          </cell>
          <cell r="BS54">
            <v>1</v>
          </cell>
          <cell r="BT54">
            <v>16</v>
          </cell>
          <cell r="BU54">
            <v>22</v>
          </cell>
          <cell r="BV54">
            <v>2</v>
          </cell>
          <cell r="BW54">
            <v>2</v>
          </cell>
          <cell r="BX54">
            <v>4</v>
          </cell>
          <cell r="BY54">
            <v>5</v>
          </cell>
          <cell r="BZ54">
            <v>4</v>
          </cell>
          <cell r="CA54">
            <v>5</v>
          </cell>
          <cell r="CB54">
            <v>1</v>
          </cell>
          <cell r="CC54">
            <v>1</v>
          </cell>
          <cell r="CD54">
            <v>2</v>
          </cell>
          <cell r="CE54">
            <v>2</v>
          </cell>
          <cell r="CG54" t="str">
            <v>1</v>
          </cell>
          <cell r="CH54">
            <v>1</v>
          </cell>
          <cell r="CI54" t="str">
            <v>0</v>
          </cell>
          <cell r="CJ54" t="str">
            <v>0</v>
          </cell>
          <cell r="CK54">
            <v>0</v>
          </cell>
          <cell r="CL54">
            <v>0</v>
          </cell>
          <cell r="CM54" t="str">
            <v>0</v>
          </cell>
          <cell r="CN54" t="str">
            <v>0</v>
          </cell>
          <cell r="CO54">
            <v>3</v>
          </cell>
          <cell r="CP54">
            <v>3</v>
          </cell>
          <cell r="CQ54" t="str">
            <v>0</v>
          </cell>
          <cell r="CR54" t="str">
            <v>0</v>
          </cell>
          <cell r="CS54" t="str">
            <v>0</v>
          </cell>
          <cell r="CT54" t="str">
            <v>0</v>
          </cell>
          <cell r="CU54" t="str">
            <v>0</v>
          </cell>
          <cell r="CV54" t="str">
            <v>0</v>
          </cell>
          <cell r="CW54" t="str">
            <v>0</v>
          </cell>
          <cell r="CX54" t="str">
            <v>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</row>
        <row r="55">
          <cell r="B55" t="str">
            <v>รพช.โพนพิสัย</v>
          </cell>
          <cell r="C55">
            <v>8</v>
          </cell>
          <cell r="D55" t="str">
            <v>หนองคาย</v>
          </cell>
          <cell r="E55">
            <v>11042</v>
          </cell>
          <cell r="F55" t="str">
            <v>โรงพยาบาลโพนพิสัย</v>
          </cell>
          <cell r="G55" t="str">
            <v>F1</v>
          </cell>
          <cell r="H55" t="str">
            <v>F&gt;90</v>
          </cell>
          <cell r="I55">
            <v>110</v>
          </cell>
          <cell r="J55">
            <v>60</v>
          </cell>
          <cell r="K55">
            <v>102698</v>
          </cell>
          <cell r="M55">
            <v>22813</v>
          </cell>
          <cell r="N55">
            <v>79885</v>
          </cell>
          <cell r="O55">
            <v>28</v>
          </cell>
          <cell r="P55">
            <v>24</v>
          </cell>
          <cell r="Q55">
            <v>29</v>
          </cell>
          <cell r="R55">
            <v>15</v>
          </cell>
          <cell r="S55">
            <v>19</v>
          </cell>
          <cell r="T55">
            <v>3</v>
          </cell>
          <cell r="U55">
            <v>3</v>
          </cell>
          <cell r="V55">
            <v>12</v>
          </cell>
          <cell r="W55">
            <v>15</v>
          </cell>
          <cell r="X55">
            <v>7</v>
          </cell>
          <cell r="Y55">
            <v>8</v>
          </cell>
          <cell r="Z55">
            <v>98</v>
          </cell>
          <cell r="AA55">
            <v>122</v>
          </cell>
          <cell r="AB55">
            <v>0</v>
          </cell>
          <cell r="AC55">
            <v>0</v>
          </cell>
          <cell r="AD55">
            <v>7</v>
          </cell>
          <cell r="AE55">
            <v>9</v>
          </cell>
          <cell r="AF55">
            <v>6</v>
          </cell>
          <cell r="AG55">
            <v>8</v>
          </cell>
          <cell r="AH55">
            <v>2</v>
          </cell>
          <cell r="AI55">
            <v>3</v>
          </cell>
          <cell r="AJ55">
            <v>10</v>
          </cell>
          <cell r="AK55">
            <v>12</v>
          </cell>
          <cell r="AL55">
            <v>2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2</v>
          </cell>
          <cell r="AT55">
            <v>2</v>
          </cell>
          <cell r="AU55">
            <v>0</v>
          </cell>
          <cell r="AV55">
            <v>0</v>
          </cell>
          <cell r="AW55">
            <v>3</v>
          </cell>
          <cell r="AX55">
            <v>3</v>
          </cell>
          <cell r="AY55">
            <v>3</v>
          </cell>
          <cell r="AZ55">
            <v>3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3</v>
          </cell>
          <cell r="BF55">
            <v>3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R55">
            <v>1</v>
          </cell>
          <cell r="BS55">
            <v>1</v>
          </cell>
          <cell r="BT55">
            <v>34</v>
          </cell>
          <cell r="BU55">
            <v>44</v>
          </cell>
          <cell r="BV55">
            <v>6</v>
          </cell>
          <cell r="BW55">
            <v>7</v>
          </cell>
          <cell r="BX55">
            <v>8</v>
          </cell>
          <cell r="BY55">
            <v>10</v>
          </cell>
          <cell r="BZ55">
            <v>9</v>
          </cell>
          <cell r="CA55">
            <v>11</v>
          </cell>
          <cell r="CB55">
            <v>2</v>
          </cell>
          <cell r="CC55">
            <v>2</v>
          </cell>
          <cell r="CD55">
            <v>4</v>
          </cell>
          <cell r="CE55">
            <v>5</v>
          </cell>
          <cell r="CG55">
            <v>2</v>
          </cell>
          <cell r="CH55">
            <v>2</v>
          </cell>
          <cell r="CI55" t="str">
            <v>0</v>
          </cell>
          <cell r="CJ55" t="str">
            <v>0</v>
          </cell>
          <cell r="CK55">
            <v>0</v>
          </cell>
          <cell r="CL55">
            <v>0</v>
          </cell>
          <cell r="CM55" t="str">
            <v>0</v>
          </cell>
          <cell r="CN55" t="str">
            <v>0</v>
          </cell>
          <cell r="CO55" t="str">
            <v>3</v>
          </cell>
          <cell r="CP55" t="str">
            <v>3</v>
          </cell>
          <cell r="CQ55" t="str">
            <v>0</v>
          </cell>
          <cell r="CR55" t="str">
            <v>0</v>
          </cell>
          <cell r="CS55" t="str">
            <v>0</v>
          </cell>
          <cell r="CT55" t="str">
            <v>0</v>
          </cell>
          <cell r="CU55" t="str">
            <v>0</v>
          </cell>
          <cell r="CV55" t="str">
            <v>0</v>
          </cell>
          <cell r="CW55" t="str">
            <v>0</v>
          </cell>
          <cell r="CX55" t="str">
            <v>0</v>
          </cell>
          <cell r="CY55" t="str">
            <v>0</v>
          </cell>
          <cell r="CZ55" t="str">
            <v>0</v>
          </cell>
          <cell r="DA55" t="str">
            <v>0</v>
          </cell>
          <cell r="DB55" t="str">
            <v>0</v>
          </cell>
        </row>
        <row r="56">
          <cell r="B56" t="str">
            <v>รพช.ศรีเชียงใหม่</v>
          </cell>
          <cell r="C56">
            <v>8</v>
          </cell>
          <cell r="D56" t="str">
            <v>หนองคาย</v>
          </cell>
          <cell r="E56">
            <v>11044</v>
          </cell>
          <cell r="F56" t="str">
            <v>โรงพยาบาลศรีเชียงใหม่</v>
          </cell>
          <cell r="G56" t="str">
            <v>F2</v>
          </cell>
          <cell r="H56" t="str">
            <v>F&lt;30</v>
          </cell>
          <cell r="I56">
            <v>15</v>
          </cell>
          <cell r="J56">
            <v>30</v>
          </cell>
          <cell r="K56">
            <v>31452</v>
          </cell>
          <cell r="M56">
            <v>14165</v>
          </cell>
          <cell r="N56">
            <v>17287</v>
          </cell>
          <cell r="O56">
            <v>11</v>
          </cell>
          <cell r="P56">
            <v>7</v>
          </cell>
          <cell r="Q56">
            <v>8</v>
          </cell>
          <cell r="R56">
            <v>3</v>
          </cell>
          <cell r="S56">
            <v>4</v>
          </cell>
          <cell r="T56">
            <v>3</v>
          </cell>
          <cell r="U56">
            <v>3</v>
          </cell>
          <cell r="V56">
            <v>4</v>
          </cell>
          <cell r="W56">
            <v>5</v>
          </cell>
          <cell r="X56">
            <v>2</v>
          </cell>
          <cell r="Y56">
            <v>3</v>
          </cell>
          <cell r="Z56">
            <v>32</v>
          </cell>
          <cell r="AA56">
            <v>40</v>
          </cell>
          <cell r="AB56">
            <v>0</v>
          </cell>
          <cell r="AC56">
            <v>0</v>
          </cell>
          <cell r="AD56">
            <v>3</v>
          </cell>
          <cell r="AE56">
            <v>3</v>
          </cell>
          <cell r="AF56">
            <v>3</v>
          </cell>
          <cell r="AG56">
            <v>4</v>
          </cell>
          <cell r="AH56">
            <v>1</v>
          </cell>
          <cell r="AI56">
            <v>2</v>
          </cell>
          <cell r="AJ56">
            <v>10</v>
          </cell>
          <cell r="AK56">
            <v>12</v>
          </cell>
          <cell r="AL56">
            <v>2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1</v>
          </cell>
          <cell r="AU56">
            <v>0</v>
          </cell>
          <cell r="AV56">
            <v>0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2</v>
          </cell>
          <cell r="BF56">
            <v>2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R56">
            <v>1</v>
          </cell>
          <cell r="BS56">
            <v>1</v>
          </cell>
          <cell r="BT56">
            <v>16</v>
          </cell>
          <cell r="BU56">
            <v>22</v>
          </cell>
          <cell r="BV56">
            <v>2</v>
          </cell>
          <cell r="BW56">
            <v>2</v>
          </cell>
          <cell r="BX56">
            <v>4</v>
          </cell>
          <cell r="BY56">
            <v>5</v>
          </cell>
          <cell r="BZ56">
            <v>4</v>
          </cell>
          <cell r="CA56">
            <v>5</v>
          </cell>
          <cell r="CB56">
            <v>1</v>
          </cell>
          <cell r="CC56">
            <v>1</v>
          </cell>
          <cell r="CD56">
            <v>2</v>
          </cell>
          <cell r="CE56">
            <v>2</v>
          </cell>
          <cell r="CG56" t="str">
            <v>1</v>
          </cell>
          <cell r="CH56">
            <v>1</v>
          </cell>
          <cell r="CI56" t="str">
            <v>0</v>
          </cell>
          <cell r="CJ56" t="str">
            <v>0</v>
          </cell>
          <cell r="CK56">
            <v>0</v>
          </cell>
          <cell r="CL56">
            <v>0</v>
          </cell>
          <cell r="CM56" t="str">
            <v>0</v>
          </cell>
          <cell r="CN56" t="str">
            <v>0</v>
          </cell>
          <cell r="CO56">
            <v>3</v>
          </cell>
          <cell r="CP56">
            <v>3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</row>
        <row r="57">
          <cell r="B57" t="str">
            <v>รพช.สระใคร</v>
          </cell>
          <cell r="C57">
            <v>8</v>
          </cell>
          <cell r="D57" t="str">
            <v>หนองคาย</v>
          </cell>
          <cell r="E57">
            <v>21356</v>
          </cell>
          <cell r="F57" t="str">
            <v>โรงพยาบาลสระใคร</v>
          </cell>
          <cell r="G57" t="str">
            <v>F3</v>
          </cell>
          <cell r="H57" t="str">
            <v>F&lt;30</v>
          </cell>
          <cell r="I57">
            <v>15</v>
          </cell>
          <cell r="J57">
            <v>10</v>
          </cell>
          <cell r="K57">
            <v>24552</v>
          </cell>
          <cell r="M57">
            <v>2581</v>
          </cell>
          <cell r="N57">
            <v>21968</v>
          </cell>
          <cell r="O57">
            <v>3</v>
          </cell>
          <cell r="P57">
            <v>5</v>
          </cell>
          <cell r="Q57">
            <v>6</v>
          </cell>
          <cell r="R57">
            <v>2</v>
          </cell>
          <cell r="S57">
            <v>3</v>
          </cell>
          <cell r="T57">
            <v>3</v>
          </cell>
          <cell r="U57">
            <v>3</v>
          </cell>
          <cell r="V57">
            <v>3</v>
          </cell>
          <cell r="W57">
            <v>4</v>
          </cell>
          <cell r="X57">
            <v>2</v>
          </cell>
          <cell r="Y57">
            <v>3</v>
          </cell>
          <cell r="Z57">
            <v>24</v>
          </cell>
          <cell r="AA57">
            <v>30</v>
          </cell>
          <cell r="AB57">
            <v>0</v>
          </cell>
          <cell r="AC57">
            <v>0</v>
          </cell>
          <cell r="AD57">
            <v>3</v>
          </cell>
          <cell r="AE57">
            <v>3</v>
          </cell>
          <cell r="AF57">
            <v>2</v>
          </cell>
          <cell r="AG57">
            <v>3</v>
          </cell>
          <cell r="AH57">
            <v>1</v>
          </cell>
          <cell r="AI57">
            <v>2</v>
          </cell>
          <cell r="AJ57">
            <v>10</v>
          </cell>
          <cell r="AK57">
            <v>12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1</v>
          </cell>
          <cell r="AT57">
            <v>1</v>
          </cell>
          <cell r="AU57">
            <v>0</v>
          </cell>
          <cell r="AV57">
            <v>0</v>
          </cell>
          <cell r="AW57">
            <v>3</v>
          </cell>
          <cell r="AX57">
            <v>3</v>
          </cell>
          <cell r="AY57">
            <v>3</v>
          </cell>
          <cell r="AZ57">
            <v>3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1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R57">
            <v>1</v>
          </cell>
          <cell r="BS57">
            <v>1</v>
          </cell>
          <cell r="BT57">
            <v>16</v>
          </cell>
          <cell r="BU57">
            <v>22</v>
          </cell>
          <cell r="BV57">
            <v>2</v>
          </cell>
          <cell r="BW57">
            <v>2</v>
          </cell>
          <cell r="BX57">
            <v>4</v>
          </cell>
          <cell r="BY57">
            <v>5</v>
          </cell>
          <cell r="BZ57">
            <v>4</v>
          </cell>
          <cell r="CA57">
            <v>5</v>
          </cell>
          <cell r="CB57">
            <v>1</v>
          </cell>
          <cell r="CC57">
            <v>1</v>
          </cell>
          <cell r="CD57">
            <v>2</v>
          </cell>
          <cell r="CE57">
            <v>2</v>
          </cell>
          <cell r="CG57" t="str">
            <v>1</v>
          </cell>
          <cell r="CH57">
            <v>1</v>
          </cell>
          <cell r="CI57" t="str">
            <v>0</v>
          </cell>
          <cell r="CJ57" t="str">
            <v>0</v>
          </cell>
          <cell r="CK57">
            <v>0</v>
          </cell>
          <cell r="CL57">
            <v>0</v>
          </cell>
          <cell r="CM57" t="str">
            <v>0</v>
          </cell>
          <cell r="CN57" t="str">
            <v>0</v>
          </cell>
          <cell r="CO57">
            <v>3</v>
          </cell>
          <cell r="CP57">
            <v>3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</row>
        <row r="58">
          <cell r="B58" t="str">
            <v>รพช.สังคม</v>
          </cell>
          <cell r="C58">
            <v>8</v>
          </cell>
          <cell r="D58" t="str">
            <v>หนองคาย</v>
          </cell>
          <cell r="E58">
            <v>11045</v>
          </cell>
          <cell r="F58" t="str">
            <v>โรงพยาบาลสังคม</v>
          </cell>
          <cell r="G58" t="str">
            <v>F2</v>
          </cell>
          <cell r="H58" t="str">
            <v>F&lt;30</v>
          </cell>
          <cell r="I58">
            <v>26</v>
          </cell>
          <cell r="J58">
            <v>30</v>
          </cell>
          <cell r="K58">
            <v>23555</v>
          </cell>
          <cell r="M58">
            <v>4426</v>
          </cell>
          <cell r="N58">
            <v>19129</v>
          </cell>
          <cell r="O58">
            <v>5</v>
          </cell>
          <cell r="P58">
            <v>7</v>
          </cell>
          <cell r="Q58">
            <v>8</v>
          </cell>
          <cell r="R58">
            <v>3</v>
          </cell>
          <cell r="S58">
            <v>3</v>
          </cell>
          <cell r="T58">
            <v>3</v>
          </cell>
          <cell r="U58">
            <v>3</v>
          </cell>
          <cell r="V58">
            <v>4</v>
          </cell>
          <cell r="W58">
            <v>5</v>
          </cell>
          <cell r="X58">
            <v>3</v>
          </cell>
          <cell r="Y58">
            <v>3</v>
          </cell>
          <cell r="Z58">
            <v>34</v>
          </cell>
          <cell r="AA58">
            <v>43</v>
          </cell>
          <cell r="AB58">
            <v>0</v>
          </cell>
          <cell r="AC58">
            <v>0</v>
          </cell>
          <cell r="AD58">
            <v>3</v>
          </cell>
          <cell r="AE58">
            <v>3</v>
          </cell>
          <cell r="AF58">
            <v>2</v>
          </cell>
          <cell r="AG58">
            <v>3</v>
          </cell>
          <cell r="AH58">
            <v>1</v>
          </cell>
          <cell r="AI58">
            <v>2</v>
          </cell>
          <cell r="AJ58">
            <v>10</v>
          </cell>
          <cell r="AK58">
            <v>12</v>
          </cell>
          <cell r="AL58">
            <v>2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1</v>
          </cell>
          <cell r="AT58">
            <v>1</v>
          </cell>
          <cell r="AU58">
            <v>0</v>
          </cell>
          <cell r="AV58">
            <v>0</v>
          </cell>
          <cell r="AW58">
            <v>3</v>
          </cell>
          <cell r="AX58">
            <v>3</v>
          </cell>
          <cell r="AY58">
            <v>3</v>
          </cell>
          <cell r="AZ58">
            <v>3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2</v>
          </cell>
          <cell r="BF58">
            <v>2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R58">
            <v>1</v>
          </cell>
          <cell r="BS58">
            <v>1</v>
          </cell>
          <cell r="BT58">
            <v>16</v>
          </cell>
          <cell r="BU58">
            <v>22</v>
          </cell>
          <cell r="BV58">
            <v>2</v>
          </cell>
          <cell r="BW58">
            <v>2</v>
          </cell>
          <cell r="BX58">
            <v>4</v>
          </cell>
          <cell r="BY58">
            <v>5</v>
          </cell>
          <cell r="BZ58">
            <v>4</v>
          </cell>
          <cell r="CA58">
            <v>5</v>
          </cell>
          <cell r="CB58">
            <v>1</v>
          </cell>
          <cell r="CC58">
            <v>1</v>
          </cell>
          <cell r="CD58">
            <v>2</v>
          </cell>
          <cell r="CE58">
            <v>2</v>
          </cell>
          <cell r="CG58" t="str">
            <v>1</v>
          </cell>
          <cell r="CH58">
            <v>1</v>
          </cell>
          <cell r="CI58" t="str">
            <v>0</v>
          </cell>
          <cell r="CJ58" t="str">
            <v>0</v>
          </cell>
          <cell r="CK58">
            <v>0</v>
          </cell>
          <cell r="CL58">
            <v>0</v>
          </cell>
          <cell r="CM58" t="str">
            <v>0</v>
          </cell>
          <cell r="CN58" t="str">
            <v>0</v>
          </cell>
          <cell r="CO58">
            <v>3</v>
          </cell>
          <cell r="CP58">
            <v>3</v>
          </cell>
          <cell r="CQ58" t="str">
            <v>0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</row>
        <row r="59">
          <cell r="B59" t="str">
            <v>รพร.ท่าบ่อ</v>
          </cell>
          <cell r="C59">
            <v>8</v>
          </cell>
          <cell r="D59" t="str">
            <v>หนองคาย</v>
          </cell>
          <cell r="E59">
            <v>11448</v>
          </cell>
          <cell r="F59" t="str">
            <v>โรงพยาบาลท่าบ่อ</v>
          </cell>
          <cell r="G59" t="str">
            <v>M2</v>
          </cell>
          <cell r="H59" t="str">
            <v>M2&gt;100</v>
          </cell>
          <cell r="I59">
            <v>216</v>
          </cell>
          <cell r="J59">
            <v>150</v>
          </cell>
          <cell r="K59">
            <v>87306</v>
          </cell>
          <cell r="M59">
            <v>25143</v>
          </cell>
          <cell r="N59">
            <v>62163</v>
          </cell>
          <cell r="O59">
            <v>10</v>
          </cell>
          <cell r="P59">
            <v>36</v>
          </cell>
          <cell r="Q59">
            <v>45</v>
          </cell>
          <cell r="R59">
            <v>10</v>
          </cell>
          <cell r="S59">
            <v>13</v>
          </cell>
          <cell r="T59">
            <v>3</v>
          </cell>
          <cell r="U59">
            <v>3</v>
          </cell>
          <cell r="V59">
            <v>15</v>
          </cell>
          <cell r="W59">
            <v>19</v>
          </cell>
          <cell r="X59">
            <v>11</v>
          </cell>
          <cell r="Y59">
            <v>13</v>
          </cell>
          <cell r="Z59">
            <v>192</v>
          </cell>
          <cell r="AA59">
            <v>240</v>
          </cell>
          <cell r="AB59">
            <v>34</v>
          </cell>
          <cell r="AC59">
            <v>42</v>
          </cell>
          <cell r="AD59">
            <v>11</v>
          </cell>
          <cell r="AE59">
            <v>14</v>
          </cell>
          <cell r="AF59">
            <v>5</v>
          </cell>
          <cell r="AG59">
            <v>6</v>
          </cell>
          <cell r="AH59">
            <v>3</v>
          </cell>
          <cell r="AI59">
            <v>4</v>
          </cell>
          <cell r="AJ59">
            <v>10</v>
          </cell>
          <cell r="AK59">
            <v>12</v>
          </cell>
          <cell r="AL59">
            <v>3</v>
          </cell>
          <cell r="AM59">
            <v>0</v>
          </cell>
          <cell r="AN59">
            <v>0</v>
          </cell>
          <cell r="AO59">
            <v>1</v>
          </cell>
          <cell r="AP59">
            <v>1</v>
          </cell>
          <cell r="AQ59">
            <v>1</v>
          </cell>
          <cell r="AR59">
            <v>2</v>
          </cell>
          <cell r="AS59">
            <v>2</v>
          </cell>
          <cell r="AT59">
            <v>2</v>
          </cell>
          <cell r="AU59">
            <v>0</v>
          </cell>
          <cell r="AV59">
            <v>0</v>
          </cell>
          <cell r="AW59">
            <v>3</v>
          </cell>
          <cell r="AX59">
            <v>3</v>
          </cell>
          <cell r="AY59">
            <v>3</v>
          </cell>
          <cell r="AZ59">
            <v>6</v>
          </cell>
          <cell r="BA59">
            <v>2</v>
          </cell>
          <cell r="BB59">
            <v>2</v>
          </cell>
          <cell r="BC59">
            <v>0</v>
          </cell>
          <cell r="BD59">
            <v>0</v>
          </cell>
          <cell r="BE59">
            <v>4</v>
          </cell>
          <cell r="BF59">
            <v>4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R59">
            <v>1</v>
          </cell>
          <cell r="BS59">
            <v>1</v>
          </cell>
          <cell r="BT59">
            <v>41</v>
          </cell>
          <cell r="BU59">
            <v>53</v>
          </cell>
          <cell r="BV59">
            <v>7</v>
          </cell>
          <cell r="BW59">
            <v>8</v>
          </cell>
          <cell r="BX59">
            <v>10</v>
          </cell>
          <cell r="BY59">
            <v>12</v>
          </cell>
          <cell r="BZ59">
            <v>10</v>
          </cell>
          <cell r="CA59">
            <v>12</v>
          </cell>
          <cell r="CB59">
            <v>7</v>
          </cell>
          <cell r="CC59">
            <v>8</v>
          </cell>
          <cell r="CD59">
            <v>5</v>
          </cell>
          <cell r="CE59">
            <v>6</v>
          </cell>
          <cell r="CG59" t="str">
            <v>3</v>
          </cell>
          <cell r="CH59" t="str">
            <v>10</v>
          </cell>
          <cell r="CI59" t="str">
            <v>0</v>
          </cell>
          <cell r="CJ59" t="str">
            <v>0</v>
          </cell>
          <cell r="CK59">
            <v>0</v>
          </cell>
          <cell r="CL59">
            <v>0</v>
          </cell>
          <cell r="CM59" t="str">
            <v>0</v>
          </cell>
          <cell r="CN59" t="str">
            <v>0</v>
          </cell>
          <cell r="CO59" t="str">
            <v>3</v>
          </cell>
          <cell r="CP59" t="str">
            <v>6</v>
          </cell>
          <cell r="CQ59" t="str">
            <v>0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</row>
        <row r="60">
          <cell r="B60" t="str">
            <v>รพช.นากลาง</v>
          </cell>
          <cell r="C60">
            <v>8</v>
          </cell>
          <cell r="D60" t="str">
            <v>หนองบัวลำภู</v>
          </cell>
          <cell r="E60">
            <v>10991</v>
          </cell>
          <cell r="F60" t="str">
            <v>โรงพยาบาลนากลาง</v>
          </cell>
          <cell r="G60" t="str">
            <v>F2</v>
          </cell>
          <cell r="H60" t="str">
            <v>F31-60</v>
          </cell>
          <cell r="I60">
            <v>36</v>
          </cell>
          <cell r="J60">
            <v>60</v>
          </cell>
          <cell r="K60">
            <v>91752</v>
          </cell>
          <cell r="M60">
            <v>13769</v>
          </cell>
          <cell r="N60">
            <v>77982</v>
          </cell>
          <cell r="O60">
            <v>12</v>
          </cell>
          <cell r="P60">
            <v>15</v>
          </cell>
          <cell r="Q60">
            <v>18</v>
          </cell>
          <cell r="R60">
            <v>6</v>
          </cell>
          <cell r="S60">
            <v>8</v>
          </cell>
          <cell r="T60">
            <v>3</v>
          </cell>
          <cell r="U60">
            <v>3</v>
          </cell>
          <cell r="V60">
            <v>6</v>
          </cell>
          <cell r="W60">
            <v>8</v>
          </cell>
          <cell r="X60">
            <v>5</v>
          </cell>
          <cell r="Y60">
            <v>6</v>
          </cell>
          <cell r="Z60">
            <v>58</v>
          </cell>
          <cell r="AA60">
            <v>72</v>
          </cell>
          <cell r="AB60">
            <v>0</v>
          </cell>
          <cell r="AC60">
            <v>0</v>
          </cell>
          <cell r="AD60">
            <v>5</v>
          </cell>
          <cell r="AE60">
            <v>6</v>
          </cell>
          <cell r="AF60">
            <v>5</v>
          </cell>
          <cell r="AG60">
            <v>6</v>
          </cell>
          <cell r="AH60">
            <v>2</v>
          </cell>
          <cell r="AI60">
            <v>2</v>
          </cell>
          <cell r="AJ60">
            <v>10</v>
          </cell>
          <cell r="AK60">
            <v>12</v>
          </cell>
          <cell r="AL60">
            <v>2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1</v>
          </cell>
          <cell r="AU60">
            <v>0</v>
          </cell>
          <cell r="AV60">
            <v>0</v>
          </cell>
          <cell r="AW60">
            <v>3</v>
          </cell>
          <cell r="AX60">
            <v>3</v>
          </cell>
          <cell r="AY60">
            <v>3</v>
          </cell>
          <cell r="AZ60">
            <v>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2</v>
          </cell>
          <cell r="BF60">
            <v>2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R60">
            <v>1</v>
          </cell>
          <cell r="BS60">
            <v>1</v>
          </cell>
          <cell r="BT60">
            <v>21</v>
          </cell>
          <cell r="BU60">
            <v>28</v>
          </cell>
          <cell r="BV60">
            <v>3</v>
          </cell>
          <cell r="BW60">
            <v>4</v>
          </cell>
          <cell r="BX60">
            <v>5</v>
          </cell>
          <cell r="BY60">
            <v>6</v>
          </cell>
          <cell r="BZ60">
            <v>5</v>
          </cell>
          <cell r="CA60">
            <v>6</v>
          </cell>
          <cell r="CB60">
            <v>1</v>
          </cell>
          <cell r="CC60">
            <v>1</v>
          </cell>
          <cell r="CD60">
            <v>2</v>
          </cell>
          <cell r="CE60">
            <v>2</v>
          </cell>
          <cell r="CG60">
            <v>1</v>
          </cell>
          <cell r="CH60">
            <v>1</v>
          </cell>
          <cell r="CI60" t="str">
            <v>0</v>
          </cell>
          <cell r="CJ60" t="str">
            <v>0</v>
          </cell>
          <cell r="CK60">
            <v>0</v>
          </cell>
          <cell r="CL60">
            <v>0</v>
          </cell>
          <cell r="CM60" t="str">
            <v>0</v>
          </cell>
          <cell r="CN60" t="str">
            <v>0</v>
          </cell>
          <cell r="CO60">
            <v>3</v>
          </cell>
          <cell r="CP60">
            <v>3</v>
          </cell>
          <cell r="CQ60" t="str">
            <v>0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 t="str">
            <v>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</row>
        <row r="61">
          <cell r="B61" t="str">
            <v>รพช.นาวังเฉลิมพระเกียรติ 80 พรรษา</v>
          </cell>
          <cell r="C61">
            <v>8</v>
          </cell>
          <cell r="D61" t="str">
            <v>หนองบัวลำภู</v>
          </cell>
          <cell r="E61">
            <v>23367</v>
          </cell>
          <cell r="F61" t="str">
            <v>โรงพยาบาลนาวังเฉลิมพระเกียรติ 80 พรรษา</v>
          </cell>
          <cell r="G61" t="str">
            <v>F2</v>
          </cell>
          <cell r="H61" t="str">
            <v>F31-60</v>
          </cell>
          <cell r="I61">
            <v>31</v>
          </cell>
          <cell r="J61">
            <v>30</v>
          </cell>
          <cell r="K61">
            <v>36979</v>
          </cell>
          <cell r="M61">
            <v>2292</v>
          </cell>
          <cell r="N61">
            <v>34687</v>
          </cell>
          <cell r="O61">
            <v>7</v>
          </cell>
          <cell r="P61">
            <v>8</v>
          </cell>
          <cell r="Q61">
            <v>9</v>
          </cell>
          <cell r="R61">
            <v>3</v>
          </cell>
          <cell r="S61">
            <v>4</v>
          </cell>
          <cell r="T61">
            <v>3</v>
          </cell>
          <cell r="U61">
            <v>3</v>
          </cell>
          <cell r="V61">
            <v>4</v>
          </cell>
          <cell r="W61">
            <v>5</v>
          </cell>
          <cell r="X61">
            <v>3</v>
          </cell>
          <cell r="Y61">
            <v>3</v>
          </cell>
          <cell r="Z61">
            <v>35</v>
          </cell>
          <cell r="AA61">
            <v>43</v>
          </cell>
          <cell r="AB61">
            <v>0</v>
          </cell>
          <cell r="AC61">
            <v>0</v>
          </cell>
          <cell r="AD61">
            <v>3</v>
          </cell>
          <cell r="AE61">
            <v>3</v>
          </cell>
          <cell r="AF61">
            <v>3</v>
          </cell>
          <cell r="AG61">
            <v>3</v>
          </cell>
          <cell r="AH61">
            <v>2</v>
          </cell>
          <cell r="AI61">
            <v>2</v>
          </cell>
          <cell r="AJ61">
            <v>10</v>
          </cell>
          <cell r="AK61">
            <v>12</v>
          </cell>
          <cell r="AL61">
            <v>2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1</v>
          </cell>
          <cell r="AT61">
            <v>1</v>
          </cell>
          <cell r="AU61">
            <v>0</v>
          </cell>
          <cell r="AV61">
            <v>0</v>
          </cell>
          <cell r="AW61">
            <v>3</v>
          </cell>
          <cell r="AX61">
            <v>3</v>
          </cell>
          <cell r="AY61">
            <v>3</v>
          </cell>
          <cell r="AZ61">
            <v>3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2</v>
          </cell>
          <cell r="BF61">
            <v>2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R61">
            <v>1</v>
          </cell>
          <cell r="BS61">
            <v>1</v>
          </cell>
          <cell r="BT61">
            <v>21</v>
          </cell>
          <cell r="BU61">
            <v>28</v>
          </cell>
          <cell r="BV61">
            <v>3</v>
          </cell>
          <cell r="BW61">
            <v>4</v>
          </cell>
          <cell r="BX61">
            <v>5</v>
          </cell>
          <cell r="BY61">
            <v>6</v>
          </cell>
          <cell r="BZ61">
            <v>5</v>
          </cell>
          <cell r="CA61">
            <v>6</v>
          </cell>
          <cell r="CB61">
            <v>1</v>
          </cell>
          <cell r="CC61">
            <v>1</v>
          </cell>
          <cell r="CD61">
            <v>2</v>
          </cell>
          <cell r="CE61">
            <v>2</v>
          </cell>
          <cell r="CG61">
            <v>1</v>
          </cell>
          <cell r="CH61">
            <v>1</v>
          </cell>
          <cell r="CI61" t="str">
            <v>0</v>
          </cell>
          <cell r="CJ61" t="str">
            <v>0</v>
          </cell>
          <cell r="CK61">
            <v>0</v>
          </cell>
          <cell r="CL61">
            <v>0</v>
          </cell>
          <cell r="CM61" t="str">
            <v>0</v>
          </cell>
          <cell r="CN61" t="str">
            <v>0</v>
          </cell>
          <cell r="CO61">
            <v>3</v>
          </cell>
          <cell r="CP61">
            <v>3</v>
          </cell>
          <cell r="CQ61" t="str">
            <v>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 t="str">
            <v>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</row>
        <row r="62">
          <cell r="B62" t="str">
            <v>รพช.โนนสัง</v>
          </cell>
          <cell r="C62">
            <v>8</v>
          </cell>
          <cell r="D62" t="str">
            <v>หนองบัวลำภู</v>
          </cell>
          <cell r="E62">
            <v>10992</v>
          </cell>
          <cell r="F62" t="str">
            <v>โรงพยาบาลโนนสัง</v>
          </cell>
          <cell r="G62" t="str">
            <v>F2</v>
          </cell>
          <cell r="H62" t="str">
            <v>F&lt;30</v>
          </cell>
          <cell r="I62">
            <v>24</v>
          </cell>
          <cell r="J62">
            <v>30</v>
          </cell>
          <cell r="K62">
            <v>64627</v>
          </cell>
          <cell r="M62">
            <v>7932</v>
          </cell>
          <cell r="N62">
            <v>56695</v>
          </cell>
          <cell r="O62">
            <v>14</v>
          </cell>
          <cell r="P62">
            <v>11</v>
          </cell>
          <cell r="Q62">
            <v>13</v>
          </cell>
          <cell r="R62">
            <v>5</v>
          </cell>
          <cell r="S62">
            <v>6</v>
          </cell>
          <cell r="T62">
            <v>3</v>
          </cell>
          <cell r="U62">
            <v>3</v>
          </cell>
          <cell r="V62">
            <v>5</v>
          </cell>
          <cell r="W62">
            <v>6</v>
          </cell>
          <cell r="X62">
            <v>3</v>
          </cell>
          <cell r="Y62">
            <v>4</v>
          </cell>
          <cell r="Z62">
            <v>37</v>
          </cell>
          <cell r="AA62">
            <v>46</v>
          </cell>
          <cell r="AB62">
            <v>0</v>
          </cell>
          <cell r="AC62">
            <v>0</v>
          </cell>
          <cell r="AD62">
            <v>3</v>
          </cell>
          <cell r="AE62">
            <v>3</v>
          </cell>
          <cell r="AF62">
            <v>4</v>
          </cell>
          <cell r="AG62">
            <v>5</v>
          </cell>
          <cell r="AH62">
            <v>1</v>
          </cell>
          <cell r="AI62">
            <v>2</v>
          </cell>
          <cell r="AJ62">
            <v>10</v>
          </cell>
          <cell r="AK62">
            <v>12</v>
          </cell>
          <cell r="AL62">
            <v>2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1</v>
          </cell>
          <cell r="AT62">
            <v>1</v>
          </cell>
          <cell r="AU62">
            <v>0</v>
          </cell>
          <cell r="AV62">
            <v>0</v>
          </cell>
          <cell r="AW62">
            <v>3</v>
          </cell>
          <cell r="AX62">
            <v>3</v>
          </cell>
          <cell r="AY62">
            <v>3</v>
          </cell>
          <cell r="AZ62">
            <v>3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2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R62">
            <v>1</v>
          </cell>
          <cell r="BS62">
            <v>1</v>
          </cell>
          <cell r="BT62">
            <v>16</v>
          </cell>
          <cell r="BU62">
            <v>22</v>
          </cell>
          <cell r="BV62">
            <v>2</v>
          </cell>
          <cell r="BW62">
            <v>2</v>
          </cell>
          <cell r="BX62">
            <v>4</v>
          </cell>
          <cell r="BY62">
            <v>5</v>
          </cell>
          <cell r="BZ62">
            <v>4</v>
          </cell>
          <cell r="CA62">
            <v>5</v>
          </cell>
          <cell r="CB62">
            <v>1</v>
          </cell>
          <cell r="CC62">
            <v>1</v>
          </cell>
          <cell r="CD62">
            <v>2</v>
          </cell>
          <cell r="CE62">
            <v>2</v>
          </cell>
          <cell r="CG62" t="str">
            <v>1</v>
          </cell>
          <cell r="CH62">
            <v>1</v>
          </cell>
          <cell r="CI62" t="str">
            <v>0</v>
          </cell>
          <cell r="CJ62" t="str">
            <v>0</v>
          </cell>
          <cell r="CK62">
            <v>0</v>
          </cell>
          <cell r="CL62">
            <v>0</v>
          </cell>
          <cell r="CM62" t="str">
            <v>0</v>
          </cell>
          <cell r="CN62" t="str">
            <v>0</v>
          </cell>
          <cell r="CO62">
            <v>3</v>
          </cell>
          <cell r="CP62">
            <v>3</v>
          </cell>
          <cell r="CQ62" t="str">
            <v>0</v>
          </cell>
          <cell r="CR62" t="str">
            <v>0</v>
          </cell>
          <cell r="CS62" t="str">
            <v>0</v>
          </cell>
          <cell r="CT62" t="str">
            <v>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 t="str">
            <v>0</v>
          </cell>
          <cell r="DA62" t="str">
            <v>0</v>
          </cell>
          <cell r="DB62" t="str">
            <v>0</v>
          </cell>
        </row>
        <row r="63">
          <cell r="B63" t="str">
            <v>รพช.ศรีบุญเรือง</v>
          </cell>
          <cell r="C63">
            <v>8</v>
          </cell>
          <cell r="D63" t="str">
            <v>หนองบัวลำภู</v>
          </cell>
          <cell r="E63">
            <v>10993</v>
          </cell>
          <cell r="F63" t="str">
            <v>โรงพยาบาลศรีบุญเรือง</v>
          </cell>
          <cell r="G63" t="str">
            <v>F1</v>
          </cell>
          <cell r="H63" t="str">
            <v>F31-60</v>
          </cell>
          <cell r="I63">
            <v>53</v>
          </cell>
          <cell r="J63">
            <v>60</v>
          </cell>
          <cell r="K63">
            <v>111118</v>
          </cell>
          <cell r="M63">
            <v>12005</v>
          </cell>
          <cell r="N63">
            <v>99113</v>
          </cell>
          <cell r="O63">
            <v>17</v>
          </cell>
          <cell r="P63">
            <v>17</v>
          </cell>
          <cell r="Q63">
            <v>21</v>
          </cell>
          <cell r="R63">
            <v>7</v>
          </cell>
          <cell r="S63">
            <v>8</v>
          </cell>
          <cell r="T63">
            <v>3</v>
          </cell>
          <cell r="U63">
            <v>3</v>
          </cell>
          <cell r="V63">
            <v>8</v>
          </cell>
          <cell r="W63">
            <v>10</v>
          </cell>
          <cell r="X63">
            <v>5</v>
          </cell>
          <cell r="Y63">
            <v>7</v>
          </cell>
          <cell r="Z63">
            <v>68</v>
          </cell>
          <cell r="AA63">
            <v>85</v>
          </cell>
          <cell r="AB63">
            <v>0</v>
          </cell>
          <cell r="AC63">
            <v>0</v>
          </cell>
          <cell r="AD63">
            <v>5</v>
          </cell>
          <cell r="AE63">
            <v>7</v>
          </cell>
          <cell r="AF63">
            <v>5</v>
          </cell>
          <cell r="AG63">
            <v>6</v>
          </cell>
          <cell r="AH63">
            <v>2</v>
          </cell>
          <cell r="AI63">
            <v>2</v>
          </cell>
          <cell r="AJ63">
            <v>10</v>
          </cell>
          <cell r="AK63">
            <v>12</v>
          </cell>
          <cell r="AL63">
            <v>2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2</v>
          </cell>
          <cell r="AT63">
            <v>2</v>
          </cell>
          <cell r="AU63">
            <v>0</v>
          </cell>
          <cell r="AV63">
            <v>0</v>
          </cell>
          <cell r="AW63">
            <v>3</v>
          </cell>
          <cell r="AX63">
            <v>3</v>
          </cell>
          <cell r="AY63">
            <v>3</v>
          </cell>
          <cell r="AZ63">
            <v>3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3</v>
          </cell>
          <cell r="BF63">
            <v>3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R63">
            <v>1</v>
          </cell>
          <cell r="BS63">
            <v>1</v>
          </cell>
          <cell r="BT63">
            <v>21</v>
          </cell>
          <cell r="BU63">
            <v>28</v>
          </cell>
          <cell r="BV63">
            <v>3</v>
          </cell>
          <cell r="BW63">
            <v>4</v>
          </cell>
          <cell r="BX63">
            <v>5</v>
          </cell>
          <cell r="BY63">
            <v>6</v>
          </cell>
          <cell r="BZ63">
            <v>5</v>
          </cell>
          <cell r="CA63">
            <v>6</v>
          </cell>
          <cell r="CB63">
            <v>1</v>
          </cell>
          <cell r="CC63">
            <v>1</v>
          </cell>
          <cell r="CD63">
            <v>2</v>
          </cell>
          <cell r="CE63">
            <v>2</v>
          </cell>
          <cell r="CG63">
            <v>1</v>
          </cell>
          <cell r="CH63">
            <v>1</v>
          </cell>
          <cell r="CI63" t="str">
            <v>0</v>
          </cell>
          <cell r="CJ63" t="str">
            <v>0</v>
          </cell>
          <cell r="CK63">
            <v>0</v>
          </cell>
          <cell r="CL63">
            <v>0</v>
          </cell>
          <cell r="CM63" t="str">
            <v>0</v>
          </cell>
          <cell r="CN63" t="str">
            <v>0</v>
          </cell>
          <cell r="CO63">
            <v>3</v>
          </cell>
          <cell r="CP63">
            <v>3</v>
          </cell>
          <cell r="CQ63" t="str">
            <v>0</v>
          </cell>
          <cell r="CR63" t="str">
            <v>0</v>
          </cell>
          <cell r="CS63" t="str">
            <v>0</v>
          </cell>
          <cell r="CT63" t="str">
            <v>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</row>
        <row r="64">
          <cell r="B64" t="str">
            <v>รพช.สุวรรณคูหา</v>
          </cell>
          <cell r="C64">
            <v>8</v>
          </cell>
          <cell r="D64" t="str">
            <v>หนองบัวลำภู</v>
          </cell>
          <cell r="E64">
            <v>10994</v>
          </cell>
          <cell r="F64" t="str">
            <v>โรงพยาบาลสุวรรณคูหา</v>
          </cell>
          <cell r="G64" t="str">
            <v>F2</v>
          </cell>
          <cell r="H64" t="str">
            <v>F31-60</v>
          </cell>
          <cell r="I64">
            <v>34</v>
          </cell>
          <cell r="J64">
            <v>30</v>
          </cell>
          <cell r="K64">
            <v>67715</v>
          </cell>
          <cell r="M64">
            <v>5335</v>
          </cell>
          <cell r="N64">
            <v>62380</v>
          </cell>
          <cell r="O64">
            <v>13</v>
          </cell>
          <cell r="P64">
            <v>12</v>
          </cell>
          <cell r="Q64">
            <v>15</v>
          </cell>
          <cell r="R64">
            <v>7</v>
          </cell>
          <cell r="S64">
            <v>8</v>
          </cell>
          <cell r="T64">
            <v>3</v>
          </cell>
          <cell r="U64">
            <v>3</v>
          </cell>
          <cell r="V64">
            <v>5</v>
          </cell>
          <cell r="W64">
            <v>7</v>
          </cell>
          <cell r="X64">
            <v>4</v>
          </cell>
          <cell r="Y64">
            <v>5</v>
          </cell>
          <cell r="Z64">
            <v>47</v>
          </cell>
          <cell r="AA64">
            <v>58</v>
          </cell>
          <cell r="AB64">
            <v>0</v>
          </cell>
          <cell r="AC64">
            <v>0</v>
          </cell>
          <cell r="AD64">
            <v>3</v>
          </cell>
          <cell r="AE64">
            <v>4</v>
          </cell>
          <cell r="AF64">
            <v>4</v>
          </cell>
          <cell r="AG64">
            <v>5</v>
          </cell>
          <cell r="AH64">
            <v>2</v>
          </cell>
          <cell r="AI64">
            <v>2</v>
          </cell>
          <cell r="AJ64">
            <v>10</v>
          </cell>
          <cell r="AK64">
            <v>12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1</v>
          </cell>
          <cell r="AT64">
            <v>1</v>
          </cell>
          <cell r="AU64">
            <v>0</v>
          </cell>
          <cell r="AV64">
            <v>0</v>
          </cell>
          <cell r="AW64">
            <v>3</v>
          </cell>
          <cell r="AX64">
            <v>3</v>
          </cell>
          <cell r="AY64">
            <v>3</v>
          </cell>
          <cell r="AZ64">
            <v>3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2</v>
          </cell>
          <cell r="BF64">
            <v>2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R64">
            <v>1</v>
          </cell>
          <cell r="BS64">
            <v>1</v>
          </cell>
          <cell r="BT64">
            <v>21</v>
          </cell>
          <cell r="BU64">
            <v>28</v>
          </cell>
          <cell r="BV64">
            <v>3</v>
          </cell>
          <cell r="BW64">
            <v>4</v>
          </cell>
          <cell r="BX64">
            <v>5</v>
          </cell>
          <cell r="BY64">
            <v>6</v>
          </cell>
          <cell r="BZ64">
            <v>5</v>
          </cell>
          <cell r="CA64">
            <v>6</v>
          </cell>
          <cell r="CB64">
            <v>1</v>
          </cell>
          <cell r="CC64">
            <v>1</v>
          </cell>
          <cell r="CD64">
            <v>2</v>
          </cell>
          <cell r="CE64">
            <v>2</v>
          </cell>
          <cell r="CG64">
            <v>1</v>
          </cell>
          <cell r="CH64">
            <v>1</v>
          </cell>
          <cell r="CI64" t="str">
            <v>0</v>
          </cell>
          <cell r="CJ64" t="str">
            <v>0</v>
          </cell>
          <cell r="CK64">
            <v>0</v>
          </cell>
          <cell r="CL64">
            <v>0</v>
          </cell>
          <cell r="CM64" t="str">
            <v>0</v>
          </cell>
          <cell r="CN64" t="str">
            <v>0</v>
          </cell>
          <cell r="CO64">
            <v>3</v>
          </cell>
          <cell r="CP64">
            <v>3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</row>
        <row r="65">
          <cell r="B65" t="str">
            <v>รพช.กู่แก้ว</v>
          </cell>
          <cell r="C65">
            <v>8</v>
          </cell>
          <cell r="D65" t="str">
            <v>อุดรธานี</v>
          </cell>
          <cell r="E65">
            <v>25058</v>
          </cell>
          <cell r="F65" t="str">
            <v>โรงพยาบาลกู่แก้ว</v>
          </cell>
          <cell r="G65" t="str">
            <v>F3</v>
          </cell>
          <cell r="H65" t="str">
            <v>F&lt;30</v>
          </cell>
          <cell r="I65">
            <v>0</v>
          </cell>
          <cell r="J65" t="str">
            <v>-</v>
          </cell>
          <cell r="K65">
            <v>22816</v>
          </cell>
          <cell r="M65">
            <v>2696</v>
          </cell>
          <cell r="N65">
            <v>20120</v>
          </cell>
          <cell r="O65">
            <v>5</v>
          </cell>
          <cell r="P65">
            <v>3</v>
          </cell>
          <cell r="Q65">
            <v>3</v>
          </cell>
          <cell r="R65">
            <v>2</v>
          </cell>
          <cell r="S65">
            <v>3</v>
          </cell>
          <cell r="T65">
            <v>3</v>
          </cell>
          <cell r="U65">
            <v>3</v>
          </cell>
          <cell r="V65">
            <v>2</v>
          </cell>
          <cell r="W65">
            <v>2</v>
          </cell>
          <cell r="X65">
            <v>2</v>
          </cell>
          <cell r="Y65">
            <v>2</v>
          </cell>
          <cell r="Z65">
            <v>24</v>
          </cell>
          <cell r="AA65">
            <v>30</v>
          </cell>
          <cell r="AB65">
            <v>0</v>
          </cell>
          <cell r="AC65">
            <v>0</v>
          </cell>
          <cell r="AD65">
            <v>3</v>
          </cell>
          <cell r="AE65">
            <v>3</v>
          </cell>
          <cell r="AF65">
            <v>2</v>
          </cell>
          <cell r="AG65">
            <v>3</v>
          </cell>
          <cell r="AH65">
            <v>1</v>
          </cell>
          <cell r="AI65">
            <v>2</v>
          </cell>
          <cell r="AJ65">
            <v>10</v>
          </cell>
          <cell r="AK65">
            <v>12</v>
          </cell>
          <cell r="AL65">
            <v>2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1</v>
          </cell>
          <cell r="AT65">
            <v>1</v>
          </cell>
          <cell r="AU65">
            <v>0</v>
          </cell>
          <cell r="AV65">
            <v>0</v>
          </cell>
          <cell r="AW65">
            <v>3</v>
          </cell>
          <cell r="AX65">
            <v>3</v>
          </cell>
          <cell r="AY65">
            <v>3</v>
          </cell>
          <cell r="AZ65">
            <v>3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1</v>
          </cell>
          <cell r="BF65">
            <v>1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R65">
            <v>1</v>
          </cell>
          <cell r="BS65">
            <v>1</v>
          </cell>
          <cell r="BT65">
            <v>16</v>
          </cell>
          <cell r="BU65">
            <v>22</v>
          </cell>
          <cell r="BV65">
            <v>2</v>
          </cell>
          <cell r="BW65">
            <v>2</v>
          </cell>
          <cell r="BX65">
            <v>4</v>
          </cell>
          <cell r="BY65">
            <v>5</v>
          </cell>
          <cell r="BZ65">
            <v>4</v>
          </cell>
          <cell r="CA65">
            <v>5</v>
          </cell>
          <cell r="CB65">
            <v>1</v>
          </cell>
          <cell r="CC65">
            <v>1</v>
          </cell>
          <cell r="CD65">
            <v>2</v>
          </cell>
          <cell r="CE65">
            <v>2</v>
          </cell>
          <cell r="CG65" t="str">
            <v>1</v>
          </cell>
          <cell r="CH65">
            <v>1</v>
          </cell>
          <cell r="CI65" t="str">
            <v>0</v>
          </cell>
          <cell r="CJ65" t="str">
            <v>0</v>
          </cell>
          <cell r="CK65">
            <v>0</v>
          </cell>
          <cell r="CL65">
            <v>0</v>
          </cell>
          <cell r="CM65" t="str">
            <v>0</v>
          </cell>
          <cell r="CN65" t="str">
            <v>0</v>
          </cell>
          <cell r="CO65">
            <v>3</v>
          </cell>
          <cell r="CP65">
            <v>3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</row>
        <row r="66">
          <cell r="B66" t="str">
            <v>รพช.ประจักษ์ศิลปาคม</v>
          </cell>
          <cell r="C66">
            <v>8</v>
          </cell>
          <cell r="D66" t="str">
            <v>อุดรธานี</v>
          </cell>
          <cell r="E66">
            <v>25059</v>
          </cell>
          <cell r="F66" t="str">
            <v>โรงพยาบาลประจักษ์ศิลปาคม</v>
          </cell>
          <cell r="G66" t="str">
            <v>F3</v>
          </cell>
          <cell r="H66" t="str">
            <v>F&lt;30</v>
          </cell>
          <cell r="I66">
            <v>0</v>
          </cell>
          <cell r="J66" t="str">
            <v>-</v>
          </cell>
          <cell r="K66">
            <v>25675</v>
          </cell>
          <cell r="M66">
            <v>2322</v>
          </cell>
          <cell r="N66">
            <v>23353</v>
          </cell>
          <cell r="O66">
            <v>4</v>
          </cell>
          <cell r="P66">
            <v>3</v>
          </cell>
          <cell r="Q66">
            <v>3</v>
          </cell>
          <cell r="R66">
            <v>2</v>
          </cell>
          <cell r="S66">
            <v>3</v>
          </cell>
          <cell r="T66">
            <v>3</v>
          </cell>
          <cell r="U66">
            <v>3</v>
          </cell>
          <cell r="V66">
            <v>2</v>
          </cell>
          <cell r="W66">
            <v>2</v>
          </cell>
          <cell r="X66">
            <v>2</v>
          </cell>
          <cell r="Y66">
            <v>2</v>
          </cell>
          <cell r="Z66">
            <v>24</v>
          </cell>
          <cell r="AA66">
            <v>30</v>
          </cell>
          <cell r="AB66">
            <v>0</v>
          </cell>
          <cell r="AC66">
            <v>0</v>
          </cell>
          <cell r="AD66">
            <v>3</v>
          </cell>
          <cell r="AE66">
            <v>3</v>
          </cell>
          <cell r="AF66">
            <v>2</v>
          </cell>
          <cell r="AG66">
            <v>3</v>
          </cell>
          <cell r="AH66">
            <v>1</v>
          </cell>
          <cell r="AI66">
            <v>2</v>
          </cell>
          <cell r="AJ66">
            <v>10</v>
          </cell>
          <cell r="AK66">
            <v>12</v>
          </cell>
          <cell r="AL66">
            <v>2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1</v>
          </cell>
          <cell r="AT66">
            <v>1</v>
          </cell>
          <cell r="AU66">
            <v>0</v>
          </cell>
          <cell r="AV66">
            <v>0</v>
          </cell>
          <cell r="AW66">
            <v>3</v>
          </cell>
          <cell r="AX66">
            <v>3</v>
          </cell>
          <cell r="AY66">
            <v>3</v>
          </cell>
          <cell r="AZ66">
            <v>3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R66">
            <v>1</v>
          </cell>
          <cell r="BS66">
            <v>1</v>
          </cell>
          <cell r="BT66">
            <v>16</v>
          </cell>
          <cell r="BU66">
            <v>22</v>
          </cell>
          <cell r="BV66">
            <v>2</v>
          </cell>
          <cell r="BW66">
            <v>2</v>
          </cell>
          <cell r="BX66">
            <v>4</v>
          </cell>
          <cell r="BY66">
            <v>5</v>
          </cell>
          <cell r="BZ66">
            <v>4</v>
          </cell>
          <cell r="CA66">
            <v>5</v>
          </cell>
          <cell r="CB66">
            <v>1</v>
          </cell>
          <cell r="CC66">
            <v>1</v>
          </cell>
          <cell r="CD66">
            <v>2</v>
          </cell>
          <cell r="CE66">
            <v>2</v>
          </cell>
          <cell r="CG66" t="str">
            <v>1</v>
          </cell>
          <cell r="CH66">
            <v>1</v>
          </cell>
          <cell r="CI66" t="str">
            <v>0</v>
          </cell>
          <cell r="CJ66" t="str">
            <v>0</v>
          </cell>
          <cell r="CK66">
            <v>0</v>
          </cell>
          <cell r="CL66">
            <v>0</v>
          </cell>
          <cell r="CM66" t="str">
            <v>0</v>
          </cell>
          <cell r="CN66" t="str">
            <v>0</v>
          </cell>
          <cell r="CO66">
            <v>3</v>
          </cell>
          <cell r="CP66">
            <v>3</v>
          </cell>
          <cell r="CQ66" t="str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</row>
        <row r="67">
          <cell r="B67" t="str">
            <v>รพช.กุดจับ</v>
          </cell>
          <cell r="C67">
            <v>8</v>
          </cell>
          <cell r="D67" t="str">
            <v>อุดรธานี</v>
          </cell>
          <cell r="E67">
            <v>11013</v>
          </cell>
          <cell r="F67" t="str">
            <v>โรงพยาบาลกุดจับ</v>
          </cell>
          <cell r="G67" t="str">
            <v>F2</v>
          </cell>
          <cell r="H67" t="str">
            <v>F31-60</v>
          </cell>
          <cell r="I67">
            <v>31</v>
          </cell>
          <cell r="J67">
            <v>30</v>
          </cell>
          <cell r="K67">
            <v>67446</v>
          </cell>
          <cell r="M67">
            <v>8061</v>
          </cell>
          <cell r="N67">
            <v>59385</v>
          </cell>
          <cell r="O67">
            <v>10</v>
          </cell>
          <cell r="P67">
            <v>12</v>
          </cell>
          <cell r="Q67">
            <v>15</v>
          </cell>
          <cell r="R67">
            <v>5</v>
          </cell>
          <cell r="S67">
            <v>6</v>
          </cell>
          <cell r="T67">
            <v>3</v>
          </cell>
          <cell r="U67">
            <v>3</v>
          </cell>
          <cell r="V67">
            <v>6</v>
          </cell>
          <cell r="W67">
            <v>7</v>
          </cell>
          <cell r="X67">
            <v>4</v>
          </cell>
          <cell r="Y67">
            <v>5</v>
          </cell>
          <cell r="Z67">
            <v>42</v>
          </cell>
          <cell r="AA67">
            <v>53</v>
          </cell>
          <cell r="AB67">
            <v>0</v>
          </cell>
          <cell r="AC67">
            <v>0</v>
          </cell>
          <cell r="AD67">
            <v>5</v>
          </cell>
          <cell r="AE67">
            <v>6</v>
          </cell>
          <cell r="AF67">
            <v>3</v>
          </cell>
          <cell r="AG67">
            <v>4</v>
          </cell>
          <cell r="AH67">
            <v>2</v>
          </cell>
          <cell r="AI67">
            <v>2</v>
          </cell>
          <cell r="AJ67">
            <v>10</v>
          </cell>
          <cell r="AK67">
            <v>12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0</v>
          </cell>
          <cell r="AW67">
            <v>3</v>
          </cell>
          <cell r="AX67">
            <v>3</v>
          </cell>
          <cell r="AY67">
            <v>3</v>
          </cell>
          <cell r="AZ67">
            <v>3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2</v>
          </cell>
          <cell r="BF67">
            <v>2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R67">
            <v>1</v>
          </cell>
          <cell r="BS67">
            <v>1</v>
          </cell>
          <cell r="BT67">
            <v>21</v>
          </cell>
          <cell r="BU67">
            <v>28</v>
          </cell>
          <cell r="BV67">
            <v>3</v>
          </cell>
          <cell r="BW67">
            <v>4</v>
          </cell>
          <cell r="BX67">
            <v>5</v>
          </cell>
          <cell r="BY67">
            <v>6</v>
          </cell>
          <cell r="BZ67">
            <v>5</v>
          </cell>
          <cell r="CA67">
            <v>6</v>
          </cell>
          <cell r="CB67">
            <v>1</v>
          </cell>
          <cell r="CC67">
            <v>1</v>
          </cell>
          <cell r="CD67">
            <v>2</v>
          </cell>
          <cell r="CE67">
            <v>2</v>
          </cell>
          <cell r="CG67">
            <v>1</v>
          </cell>
          <cell r="CH67">
            <v>1</v>
          </cell>
          <cell r="CI67" t="str">
            <v>0</v>
          </cell>
          <cell r="CJ67" t="str">
            <v>0</v>
          </cell>
          <cell r="CK67">
            <v>0</v>
          </cell>
          <cell r="CL67">
            <v>0</v>
          </cell>
          <cell r="CM67" t="str">
            <v>0</v>
          </cell>
          <cell r="CN67" t="str">
            <v>0</v>
          </cell>
          <cell r="CO67">
            <v>3</v>
          </cell>
          <cell r="CP67">
            <v>3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</row>
        <row r="68">
          <cell r="B68" t="str">
            <v>รพช.ไชยวาน</v>
          </cell>
          <cell r="C68">
            <v>8</v>
          </cell>
          <cell r="D68" t="str">
            <v>อุดรธานี</v>
          </cell>
          <cell r="E68">
            <v>11020</v>
          </cell>
          <cell r="F68" t="str">
            <v>โรงพยาบาลไชยวาน</v>
          </cell>
          <cell r="G68" t="str">
            <v>F2</v>
          </cell>
          <cell r="H68" t="str">
            <v>F&lt;30</v>
          </cell>
          <cell r="I68">
            <v>16</v>
          </cell>
          <cell r="J68">
            <v>30</v>
          </cell>
          <cell r="K68">
            <v>40371</v>
          </cell>
          <cell r="M68">
            <v>9848</v>
          </cell>
          <cell r="N68">
            <v>30523</v>
          </cell>
          <cell r="O68">
            <v>4</v>
          </cell>
          <cell r="P68">
            <v>7</v>
          </cell>
          <cell r="Q68">
            <v>8</v>
          </cell>
          <cell r="R68">
            <v>2</v>
          </cell>
          <cell r="S68">
            <v>3</v>
          </cell>
          <cell r="T68">
            <v>3</v>
          </cell>
          <cell r="U68">
            <v>3</v>
          </cell>
          <cell r="V68">
            <v>4</v>
          </cell>
          <cell r="W68">
            <v>5</v>
          </cell>
          <cell r="X68">
            <v>3</v>
          </cell>
          <cell r="Y68">
            <v>3</v>
          </cell>
          <cell r="Z68">
            <v>32</v>
          </cell>
          <cell r="AA68">
            <v>40</v>
          </cell>
          <cell r="AB68">
            <v>0</v>
          </cell>
          <cell r="AC68">
            <v>0</v>
          </cell>
          <cell r="AD68">
            <v>3</v>
          </cell>
          <cell r="AE68">
            <v>3</v>
          </cell>
          <cell r="AF68">
            <v>2</v>
          </cell>
          <cell r="AG68">
            <v>3</v>
          </cell>
          <cell r="AH68">
            <v>1</v>
          </cell>
          <cell r="AI68">
            <v>2</v>
          </cell>
          <cell r="AJ68">
            <v>10</v>
          </cell>
          <cell r="AK68">
            <v>12</v>
          </cell>
          <cell r="AL68">
            <v>2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>
            <v>3</v>
          </cell>
          <cell r="AX68">
            <v>3</v>
          </cell>
          <cell r="AY68">
            <v>3</v>
          </cell>
          <cell r="AZ68">
            <v>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2</v>
          </cell>
          <cell r="BF68">
            <v>2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R68">
            <v>1</v>
          </cell>
          <cell r="BS68">
            <v>1</v>
          </cell>
          <cell r="BT68">
            <v>16</v>
          </cell>
          <cell r="BU68">
            <v>22</v>
          </cell>
          <cell r="BV68">
            <v>2</v>
          </cell>
          <cell r="BW68">
            <v>2</v>
          </cell>
          <cell r="BX68">
            <v>4</v>
          </cell>
          <cell r="BY68">
            <v>5</v>
          </cell>
          <cell r="BZ68">
            <v>4</v>
          </cell>
          <cell r="CA68">
            <v>5</v>
          </cell>
          <cell r="CB68">
            <v>1</v>
          </cell>
          <cell r="CC68">
            <v>1</v>
          </cell>
          <cell r="CD68">
            <v>2</v>
          </cell>
          <cell r="CE68">
            <v>2</v>
          </cell>
          <cell r="CG68" t="str">
            <v>1</v>
          </cell>
          <cell r="CH68">
            <v>1</v>
          </cell>
          <cell r="CI68" t="str">
            <v>0</v>
          </cell>
          <cell r="CJ68" t="str">
            <v>0</v>
          </cell>
          <cell r="CK68">
            <v>0</v>
          </cell>
          <cell r="CL68">
            <v>0</v>
          </cell>
          <cell r="CM68" t="str">
            <v>0</v>
          </cell>
          <cell r="CN68" t="str">
            <v>0</v>
          </cell>
          <cell r="CO68">
            <v>3</v>
          </cell>
          <cell r="CP68">
            <v>3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</row>
        <row r="69">
          <cell r="B69" t="str">
            <v>รพช.ทุ่งฝน</v>
          </cell>
          <cell r="C69">
            <v>8</v>
          </cell>
          <cell r="D69" t="str">
            <v>อุดรธานี</v>
          </cell>
          <cell r="E69">
            <v>11019</v>
          </cell>
          <cell r="F69" t="str">
            <v>โรงพยาบาลทุ่งฝน</v>
          </cell>
          <cell r="G69" t="str">
            <v>F2</v>
          </cell>
          <cell r="H69" t="str">
            <v>F&lt;30</v>
          </cell>
          <cell r="I69">
            <v>13</v>
          </cell>
          <cell r="J69">
            <v>30</v>
          </cell>
          <cell r="K69">
            <v>33131</v>
          </cell>
          <cell r="M69">
            <v>9409</v>
          </cell>
          <cell r="N69">
            <v>23722</v>
          </cell>
          <cell r="O69">
            <v>6</v>
          </cell>
          <cell r="P69">
            <v>7</v>
          </cell>
          <cell r="Q69">
            <v>8</v>
          </cell>
          <cell r="R69">
            <v>3</v>
          </cell>
          <cell r="S69">
            <v>4</v>
          </cell>
          <cell r="T69">
            <v>3</v>
          </cell>
          <cell r="U69">
            <v>3</v>
          </cell>
          <cell r="V69">
            <v>4</v>
          </cell>
          <cell r="W69">
            <v>5</v>
          </cell>
          <cell r="X69">
            <v>3</v>
          </cell>
          <cell r="Y69">
            <v>3</v>
          </cell>
          <cell r="Z69">
            <v>32</v>
          </cell>
          <cell r="AA69">
            <v>40</v>
          </cell>
          <cell r="AB69">
            <v>0</v>
          </cell>
          <cell r="AC69">
            <v>0</v>
          </cell>
          <cell r="AD69">
            <v>3</v>
          </cell>
          <cell r="AE69">
            <v>3</v>
          </cell>
          <cell r="AF69">
            <v>3</v>
          </cell>
          <cell r="AG69">
            <v>3</v>
          </cell>
          <cell r="AH69">
            <v>1</v>
          </cell>
          <cell r="AI69">
            <v>2</v>
          </cell>
          <cell r="AJ69">
            <v>10</v>
          </cell>
          <cell r="AK69">
            <v>12</v>
          </cell>
          <cell r="AL69">
            <v>2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1</v>
          </cell>
          <cell r="AU69">
            <v>0</v>
          </cell>
          <cell r="AV69">
            <v>0</v>
          </cell>
          <cell r="AW69">
            <v>3</v>
          </cell>
          <cell r="AX69">
            <v>3</v>
          </cell>
          <cell r="AY69">
            <v>3</v>
          </cell>
          <cell r="AZ69">
            <v>3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2</v>
          </cell>
          <cell r="BF69">
            <v>2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R69">
            <v>1</v>
          </cell>
          <cell r="BS69">
            <v>1</v>
          </cell>
          <cell r="BT69">
            <v>16</v>
          </cell>
          <cell r="BU69">
            <v>22</v>
          </cell>
          <cell r="BV69">
            <v>2</v>
          </cell>
          <cell r="BW69">
            <v>2</v>
          </cell>
          <cell r="BX69">
            <v>4</v>
          </cell>
          <cell r="BY69">
            <v>5</v>
          </cell>
          <cell r="BZ69">
            <v>4</v>
          </cell>
          <cell r="CA69">
            <v>5</v>
          </cell>
          <cell r="CB69">
            <v>1</v>
          </cell>
          <cell r="CC69">
            <v>1</v>
          </cell>
          <cell r="CD69">
            <v>2</v>
          </cell>
          <cell r="CE69">
            <v>2</v>
          </cell>
          <cell r="CG69" t="str">
            <v>1</v>
          </cell>
          <cell r="CH69">
            <v>1</v>
          </cell>
          <cell r="CI69" t="str">
            <v>0</v>
          </cell>
          <cell r="CJ69" t="str">
            <v>0</v>
          </cell>
          <cell r="CK69">
            <v>0</v>
          </cell>
          <cell r="CL69">
            <v>0</v>
          </cell>
          <cell r="CM69" t="str">
            <v>0</v>
          </cell>
          <cell r="CN69" t="str">
            <v>0</v>
          </cell>
          <cell r="CO69">
            <v>3</v>
          </cell>
          <cell r="CP69">
            <v>3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</row>
        <row r="70">
          <cell r="B70" t="str">
            <v>รพช.นายูง</v>
          </cell>
          <cell r="C70">
            <v>8</v>
          </cell>
          <cell r="D70" t="str">
            <v>อุดรธานี</v>
          </cell>
          <cell r="E70">
            <v>11028</v>
          </cell>
          <cell r="F70" t="str">
            <v>โรงพยาบาลนายูง</v>
          </cell>
          <cell r="G70" t="str">
            <v>F2</v>
          </cell>
          <cell r="H70" t="str">
            <v>F&lt;30</v>
          </cell>
          <cell r="I70">
            <v>11</v>
          </cell>
          <cell r="J70">
            <v>30</v>
          </cell>
          <cell r="K70">
            <v>29811</v>
          </cell>
          <cell r="M70">
            <v>3672</v>
          </cell>
          <cell r="N70">
            <v>26139</v>
          </cell>
          <cell r="O70">
            <v>9</v>
          </cell>
          <cell r="P70">
            <v>6</v>
          </cell>
          <cell r="Q70">
            <v>7</v>
          </cell>
          <cell r="R70">
            <v>3</v>
          </cell>
          <cell r="S70">
            <v>4</v>
          </cell>
          <cell r="T70">
            <v>3</v>
          </cell>
          <cell r="U70">
            <v>3</v>
          </cell>
          <cell r="V70">
            <v>3</v>
          </cell>
          <cell r="W70">
            <v>4</v>
          </cell>
          <cell r="X70">
            <v>2</v>
          </cell>
          <cell r="Y70">
            <v>3</v>
          </cell>
          <cell r="Z70">
            <v>32</v>
          </cell>
          <cell r="AA70">
            <v>40</v>
          </cell>
          <cell r="AB70">
            <v>0</v>
          </cell>
          <cell r="AC70">
            <v>0</v>
          </cell>
          <cell r="AD70">
            <v>3</v>
          </cell>
          <cell r="AE70">
            <v>3</v>
          </cell>
          <cell r="AF70">
            <v>3</v>
          </cell>
          <cell r="AG70">
            <v>4</v>
          </cell>
          <cell r="AH70">
            <v>1</v>
          </cell>
          <cell r="AI70">
            <v>2</v>
          </cell>
          <cell r="AJ70">
            <v>10</v>
          </cell>
          <cell r="AK70">
            <v>12</v>
          </cell>
          <cell r="AL70">
            <v>2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1</v>
          </cell>
          <cell r="AT70">
            <v>1</v>
          </cell>
          <cell r="AU70">
            <v>0</v>
          </cell>
          <cell r="AV70">
            <v>0</v>
          </cell>
          <cell r="AW70">
            <v>3</v>
          </cell>
          <cell r="AX70">
            <v>3</v>
          </cell>
          <cell r="AY70">
            <v>3</v>
          </cell>
          <cell r="AZ70">
            <v>3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2</v>
          </cell>
          <cell r="BF70">
            <v>2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R70">
            <v>1</v>
          </cell>
          <cell r="BS70">
            <v>1</v>
          </cell>
          <cell r="BT70">
            <v>16</v>
          </cell>
          <cell r="BU70">
            <v>22</v>
          </cell>
          <cell r="BV70">
            <v>2</v>
          </cell>
          <cell r="BW70">
            <v>2</v>
          </cell>
          <cell r="BX70">
            <v>4</v>
          </cell>
          <cell r="BY70">
            <v>5</v>
          </cell>
          <cell r="BZ70">
            <v>4</v>
          </cell>
          <cell r="CA70">
            <v>5</v>
          </cell>
          <cell r="CB70">
            <v>1</v>
          </cell>
          <cell r="CC70">
            <v>1</v>
          </cell>
          <cell r="CD70">
            <v>2</v>
          </cell>
          <cell r="CE70">
            <v>2</v>
          </cell>
          <cell r="CG70" t="str">
            <v>1</v>
          </cell>
          <cell r="CH70">
            <v>1</v>
          </cell>
          <cell r="CI70" t="str">
            <v>0</v>
          </cell>
          <cell r="CJ70" t="str">
            <v>0</v>
          </cell>
          <cell r="CK70">
            <v>0</v>
          </cell>
          <cell r="CL70">
            <v>0</v>
          </cell>
          <cell r="CM70" t="str">
            <v>0</v>
          </cell>
          <cell r="CN70" t="str">
            <v>0</v>
          </cell>
          <cell r="CO70">
            <v>3</v>
          </cell>
          <cell r="CP70">
            <v>3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</row>
        <row r="71">
          <cell r="B71" t="str">
            <v>รพช.น้ำโสม</v>
          </cell>
          <cell r="C71">
            <v>8</v>
          </cell>
          <cell r="D71" t="str">
            <v>อุดรธานี</v>
          </cell>
          <cell r="E71">
            <v>11024</v>
          </cell>
          <cell r="F71" t="str">
            <v>โรงพยาบาลน้ำโสม</v>
          </cell>
          <cell r="G71" t="str">
            <v>F2</v>
          </cell>
          <cell r="H71" t="str">
            <v>F61-90</v>
          </cell>
          <cell r="I71">
            <v>62</v>
          </cell>
          <cell r="J71">
            <v>60</v>
          </cell>
          <cell r="K71">
            <v>61744</v>
          </cell>
          <cell r="M71">
            <v>15985</v>
          </cell>
          <cell r="N71">
            <v>45759</v>
          </cell>
          <cell r="O71">
            <v>9</v>
          </cell>
          <cell r="P71">
            <v>14</v>
          </cell>
          <cell r="Q71">
            <v>17</v>
          </cell>
          <cell r="R71">
            <v>5</v>
          </cell>
          <cell r="S71">
            <v>7</v>
          </cell>
          <cell r="T71">
            <v>3</v>
          </cell>
          <cell r="U71">
            <v>3</v>
          </cell>
          <cell r="V71">
            <v>6</v>
          </cell>
          <cell r="W71">
            <v>8</v>
          </cell>
          <cell r="X71">
            <v>5</v>
          </cell>
          <cell r="Y71">
            <v>6</v>
          </cell>
          <cell r="Z71">
            <v>72</v>
          </cell>
          <cell r="AA71">
            <v>90</v>
          </cell>
          <cell r="AB71">
            <v>0</v>
          </cell>
          <cell r="AC71">
            <v>0</v>
          </cell>
          <cell r="AD71">
            <v>4</v>
          </cell>
          <cell r="AE71">
            <v>5</v>
          </cell>
          <cell r="AF71">
            <v>4</v>
          </cell>
          <cell r="AG71">
            <v>4</v>
          </cell>
          <cell r="AH71">
            <v>2</v>
          </cell>
          <cell r="AI71">
            <v>2</v>
          </cell>
          <cell r="AJ71">
            <v>10</v>
          </cell>
          <cell r="AK71">
            <v>12</v>
          </cell>
          <cell r="AL71">
            <v>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1</v>
          </cell>
          <cell r="AT71">
            <v>1</v>
          </cell>
          <cell r="AU71">
            <v>0</v>
          </cell>
          <cell r="AV71">
            <v>0</v>
          </cell>
          <cell r="AW71">
            <v>3</v>
          </cell>
          <cell r="AX71">
            <v>3</v>
          </cell>
          <cell r="AY71">
            <v>3</v>
          </cell>
          <cell r="AZ71">
            <v>3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2</v>
          </cell>
          <cell r="BF71">
            <v>2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R71">
            <v>1</v>
          </cell>
          <cell r="BS71">
            <v>1</v>
          </cell>
          <cell r="BT71">
            <v>27</v>
          </cell>
          <cell r="BU71">
            <v>35</v>
          </cell>
          <cell r="BV71">
            <v>4</v>
          </cell>
          <cell r="BW71">
            <v>5</v>
          </cell>
          <cell r="BX71">
            <v>6</v>
          </cell>
          <cell r="BY71">
            <v>7</v>
          </cell>
          <cell r="BZ71">
            <v>7</v>
          </cell>
          <cell r="CA71">
            <v>9</v>
          </cell>
          <cell r="CB71">
            <v>2</v>
          </cell>
          <cell r="CC71">
            <v>2</v>
          </cell>
          <cell r="CD71">
            <v>3</v>
          </cell>
          <cell r="CE71">
            <v>4</v>
          </cell>
          <cell r="CG71">
            <v>2</v>
          </cell>
          <cell r="CH71">
            <v>2</v>
          </cell>
          <cell r="CI71" t="str">
            <v>0</v>
          </cell>
          <cell r="CJ71" t="str">
            <v>0</v>
          </cell>
          <cell r="CK71">
            <v>0</v>
          </cell>
          <cell r="CL71">
            <v>0</v>
          </cell>
          <cell r="CM71" t="str">
            <v>0</v>
          </cell>
          <cell r="CN71" t="str">
            <v>0</v>
          </cell>
          <cell r="CO71" t="str">
            <v>3</v>
          </cell>
          <cell r="CP71" t="str">
            <v>3</v>
          </cell>
          <cell r="CQ71" t="str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 t="str">
            <v>0</v>
          </cell>
          <cell r="DA71" t="str">
            <v>0</v>
          </cell>
          <cell r="DB71" t="str">
            <v>0</v>
          </cell>
        </row>
        <row r="72">
          <cell r="B72" t="str">
            <v>รพช.โนนสะอาด</v>
          </cell>
          <cell r="C72">
            <v>8</v>
          </cell>
          <cell r="D72" t="str">
            <v>อุดรธานี</v>
          </cell>
          <cell r="E72">
            <v>11017</v>
          </cell>
          <cell r="F72" t="str">
            <v>โรงพยาบาลโนนสะอาด</v>
          </cell>
          <cell r="G72" t="str">
            <v>F2</v>
          </cell>
          <cell r="H72" t="str">
            <v>F31-60</v>
          </cell>
          <cell r="I72">
            <v>46</v>
          </cell>
          <cell r="J72">
            <v>30</v>
          </cell>
          <cell r="K72">
            <v>51753</v>
          </cell>
          <cell r="M72">
            <v>6627</v>
          </cell>
          <cell r="N72">
            <v>45126</v>
          </cell>
          <cell r="O72">
            <v>9</v>
          </cell>
          <cell r="P72">
            <v>10</v>
          </cell>
          <cell r="Q72">
            <v>12</v>
          </cell>
          <cell r="R72">
            <v>3</v>
          </cell>
          <cell r="S72">
            <v>4</v>
          </cell>
          <cell r="T72">
            <v>3</v>
          </cell>
          <cell r="U72">
            <v>3</v>
          </cell>
          <cell r="V72">
            <v>5</v>
          </cell>
          <cell r="W72">
            <v>6</v>
          </cell>
          <cell r="X72">
            <v>4</v>
          </cell>
          <cell r="Y72">
            <v>4</v>
          </cell>
          <cell r="Z72">
            <v>40</v>
          </cell>
          <cell r="AA72">
            <v>50</v>
          </cell>
          <cell r="AB72">
            <v>0</v>
          </cell>
          <cell r="AC72">
            <v>0</v>
          </cell>
          <cell r="AD72">
            <v>3</v>
          </cell>
          <cell r="AE72">
            <v>3</v>
          </cell>
          <cell r="AF72">
            <v>4</v>
          </cell>
          <cell r="AG72">
            <v>5</v>
          </cell>
          <cell r="AH72">
            <v>2</v>
          </cell>
          <cell r="AI72">
            <v>2</v>
          </cell>
          <cell r="AJ72">
            <v>10</v>
          </cell>
          <cell r="AK72">
            <v>12</v>
          </cell>
          <cell r="AL72">
            <v>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1</v>
          </cell>
          <cell r="AT72">
            <v>1</v>
          </cell>
          <cell r="AU72">
            <v>0</v>
          </cell>
          <cell r="AV72">
            <v>0</v>
          </cell>
          <cell r="AW72">
            <v>3</v>
          </cell>
          <cell r="AX72">
            <v>3</v>
          </cell>
          <cell r="AY72">
            <v>3</v>
          </cell>
          <cell r="AZ72">
            <v>3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2</v>
          </cell>
          <cell r="BF72">
            <v>2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R72">
            <v>1</v>
          </cell>
          <cell r="BS72">
            <v>1</v>
          </cell>
          <cell r="BT72">
            <v>21</v>
          </cell>
          <cell r="BU72">
            <v>28</v>
          </cell>
          <cell r="BV72">
            <v>3</v>
          </cell>
          <cell r="BW72">
            <v>4</v>
          </cell>
          <cell r="BX72">
            <v>5</v>
          </cell>
          <cell r="BY72">
            <v>6</v>
          </cell>
          <cell r="BZ72">
            <v>5</v>
          </cell>
          <cell r="CA72">
            <v>6</v>
          </cell>
          <cell r="CB72">
            <v>1</v>
          </cell>
          <cell r="CC72">
            <v>1</v>
          </cell>
          <cell r="CD72">
            <v>2</v>
          </cell>
          <cell r="CE72">
            <v>2</v>
          </cell>
          <cell r="CG72">
            <v>1</v>
          </cell>
          <cell r="CH72">
            <v>1</v>
          </cell>
          <cell r="CI72" t="str">
            <v>0</v>
          </cell>
          <cell r="CJ72" t="str">
            <v>0</v>
          </cell>
          <cell r="CK72">
            <v>0</v>
          </cell>
          <cell r="CL72">
            <v>0</v>
          </cell>
          <cell r="CM72" t="str">
            <v>0</v>
          </cell>
          <cell r="CN72" t="str">
            <v>0</v>
          </cell>
          <cell r="CO72">
            <v>3</v>
          </cell>
          <cell r="CP72">
            <v>3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</row>
        <row r="73">
          <cell r="B73" t="str">
            <v>รพช.บ้านผือ</v>
          </cell>
          <cell r="C73">
            <v>8</v>
          </cell>
          <cell r="D73" t="str">
            <v>อุดรธานี</v>
          </cell>
          <cell r="E73">
            <v>11023</v>
          </cell>
          <cell r="F73" t="str">
            <v>โรงพยาบาลบ้านผือ</v>
          </cell>
          <cell r="G73" t="str">
            <v>M2</v>
          </cell>
          <cell r="H73" t="str">
            <v>M2&lt;100</v>
          </cell>
          <cell r="I73">
            <v>79</v>
          </cell>
          <cell r="J73">
            <v>90</v>
          </cell>
          <cell r="K73">
            <v>116772</v>
          </cell>
          <cell r="M73">
            <v>13184</v>
          </cell>
          <cell r="N73">
            <v>103588</v>
          </cell>
          <cell r="O73">
            <v>20</v>
          </cell>
          <cell r="P73">
            <v>23</v>
          </cell>
          <cell r="Q73">
            <v>28</v>
          </cell>
          <cell r="R73">
            <v>8</v>
          </cell>
          <cell r="S73">
            <v>10</v>
          </cell>
          <cell r="T73">
            <v>3</v>
          </cell>
          <cell r="U73">
            <v>3</v>
          </cell>
          <cell r="V73">
            <v>11</v>
          </cell>
          <cell r="W73">
            <v>13</v>
          </cell>
          <cell r="X73">
            <v>7</v>
          </cell>
          <cell r="Y73">
            <v>9</v>
          </cell>
          <cell r="Z73">
            <v>96</v>
          </cell>
          <cell r="AA73">
            <v>120</v>
          </cell>
          <cell r="AB73">
            <v>16</v>
          </cell>
          <cell r="AC73">
            <v>20</v>
          </cell>
          <cell r="AD73">
            <v>6</v>
          </cell>
          <cell r="AE73">
            <v>7</v>
          </cell>
          <cell r="AF73">
            <v>8</v>
          </cell>
          <cell r="AG73">
            <v>10</v>
          </cell>
          <cell r="AH73">
            <v>2</v>
          </cell>
          <cell r="AI73">
            <v>2</v>
          </cell>
          <cell r="AJ73">
            <v>10</v>
          </cell>
          <cell r="AK73">
            <v>12</v>
          </cell>
          <cell r="AL73">
            <v>2</v>
          </cell>
          <cell r="AM73">
            <v>0</v>
          </cell>
          <cell r="AN73">
            <v>0</v>
          </cell>
          <cell r="AO73">
            <v>1</v>
          </cell>
          <cell r="AP73">
            <v>1</v>
          </cell>
          <cell r="AQ73">
            <v>1</v>
          </cell>
          <cell r="AR73">
            <v>2</v>
          </cell>
          <cell r="AS73">
            <v>2</v>
          </cell>
          <cell r="AT73">
            <v>2</v>
          </cell>
          <cell r="AU73">
            <v>0</v>
          </cell>
          <cell r="AV73">
            <v>0</v>
          </cell>
          <cell r="AW73">
            <v>3</v>
          </cell>
          <cell r="AX73">
            <v>3</v>
          </cell>
          <cell r="AY73">
            <v>3</v>
          </cell>
          <cell r="AZ73">
            <v>6</v>
          </cell>
          <cell r="BA73">
            <v>2</v>
          </cell>
          <cell r="BB73">
            <v>2</v>
          </cell>
          <cell r="BC73">
            <v>0</v>
          </cell>
          <cell r="BD73">
            <v>0</v>
          </cell>
          <cell r="BE73">
            <v>4</v>
          </cell>
          <cell r="BF73">
            <v>4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R73">
            <v>1</v>
          </cell>
          <cell r="BS73">
            <v>1</v>
          </cell>
          <cell r="BT73">
            <v>27</v>
          </cell>
          <cell r="BU73">
            <v>35</v>
          </cell>
          <cell r="BV73">
            <v>4</v>
          </cell>
          <cell r="BW73">
            <v>5</v>
          </cell>
          <cell r="BX73">
            <v>6</v>
          </cell>
          <cell r="BY73">
            <v>7</v>
          </cell>
          <cell r="BZ73">
            <v>7</v>
          </cell>
          <cell r="CA73">
            <v>9</v>
          </cell>
          <cell r="CB73">
            <v>2</v>
          </cell>
          <cell r="CC73">
            <v>2</v>
          </cell>
          <cell r="CD73">
            <v>3</v>
          </cell>
          <cell r="CE73">
            <v>4</v>
          </cell>
          <cell r="CG73" t="str">
            <v>2</v>
          </cell>
          <cell r="CH73" t="str">
            <v>9</v>
          </cell>
          <cell r="CI73" t="str">
            <v>0</v>
          </cell>
          <cell r="CJ73" t="str">
            <v>0</v>
          </cell>
          <cell r="CK73">
            <v>0</v>
          </cell>
          <cell r="CL73">
            <v>0</v>
          </cell>
          <cell r="CM73" t="str">
            <v>0</v>
          </cell>
          <cell r="CN73" t="str">
            <v>0</v>
          </cell>
          <cell r="CO73" t="str">
            <v>3</v>
          </cell>
          <cell r="CP73" t="str">
            <v>6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</row>
        <row r="74">
          <cell r="B74" t="str">
            <v>รพช.พิบูลย์รักษ์</v>
          </cell>
          <cell r="C74">
            <v>8</v>
          </cell>
          <cell r="D74" t="str">
            <v>อุดรธานี</v>
          </cell>
          <cell r="E74">
            <v>11029</v>
          </cell>
          <cell r="F74" t="str">
            <v>โรงพยาบาลพิบูลย์รักษ์</v>
          </cell>
          <cell r="G74" t="str">
            <v>F2</v>
          </cell>
          <cell r="H74" t="str">
            <v>F&lt;30</v>
          </cell>
          <cell r="I74">
            <v>17</v>
          </cell>
          <cell r="J74">
            <v>30</v>
          </cell>
          <cell r="K74">
            <v>25854</v>
          </cell>
          <cell r="M74">
            <v>4779</v>
          </cell>
          <cell r="N74">
            <v>21075</v>
          </cell>
          <cell r="O74">
            <v>4</v>
          </cell>
          <cell r="P74">
            <v>6</v>
          </cell>
          <cell r="Q74">
            <v>7</v>
          </cell>
          <cell r="R74">
            <v>2</v>
          </cell>
          <cell r="S74">
            <v>3</v>
          </cell>
          <cell r="T74">
            <v>3</v>
          </cell>
          <cell r="U74">
            <v>3</v>
          </cell>
          <cell r="V74">
            <v>4</v>
          </cell>
          <cell r="W74">
            <v>5</v>
          </cell>
          <cell r="X74">
            <v>2</v>
          </cell>
          <cell r="Y74">
            <v>3</v>
          </cell>
          <cell r="Z74">
            <v>32</v>
          </cell>
          <cell r="AA74">
            <v>40</v>
          </cell>
          <cell r="AB74">
            <v>0</v>
          </cell>
          <cell r="AC74">
            <v>0</v>
          </cell>
          <cell r="AD74">
            <v>3</v>
          </cell>
          <cell r="AE74">
            <v>3</v>
          </cell>
          <cell r="AF74">
            <v>2</v>
          </cell>
          <cell r="AG74">
            <v>3</v>
          </cell>
          <cell r="AH74">
            <v>1</v>
          </cell>
          <cell r="AI74">
            <v>2</v>
          </cell>
          <cell r="AJ74">
            <v>10</v>
          </cell>
          <cell r="AK74">
            <v>12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1</v>
          </cell>
          <cell r="AU74">
            <v>0</v>
          </cell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3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2</v>
          </cell>
          <cell r="BF74">
            <v>2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R74">
            <v>1</v>
          </cell>
          <cell r="BS74">
            <v>1</v>
          </cell>
          <cell r="BT74">
            <v>16</v>
          </cell>
          <cell r="BU74">
            <v>22</v>
          </cell>
          <cell r="BV74">
            <v>2</v>
          </cell>
          <cell r="BW74">
            <v>2</v>
          </cell>
          <cell r="BX74">
            <v>4</v>
          </cell>
          <cell r="BY74">
            <v>5</v>
          </cell>
          <cell r="BZ74">
            <v>4</v>
          </cell>
          <cell r="CA74">
            <v>5</v>
          </cell>
          <cell r="CB74">
            <v>1</v>
          </cell>
          <cell r="CC74">
            <v>1</v>
          </cell>
          <cell r="CD74">
            <v>2</v>
          </cell>
          <cell r="CE74">
            <v>2</v>
          </cell>
          <cell r="CG74" t="str">
            <v>1</v>
          </cell>
          <cell r="CH74">
            <v>1</v>
          </cell>
          <cell r="CI74" t="str">
            <v>0</v>
          </cell>
          <cell r="CJ74" t="str">
            <v>0</v>
          </cell>
          <cell r="CK74">
            <v>0</v>
          </cell>
          <cell r="CL74">
            <v>0</v>
          </cell>
          <cell r="CM74" t="str">
            <v>0</v>
          </cell>
          <cell r="CN74" t="str">
            <v>0</v>
          </cell>
          <cell r="CO74">
            <v>3</v>
          </cell>
          <cell r="CP74">
            <v>3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 t="str">
            <v>0</v>
          </cell>
          <cell r="DB74" t="str">
            <v>0</v>
          </cell>
        </row>
        <row r="75">
          <cell r="B75" t="str">
            <v>รพช.เพ็ญ</v>
          </cell>
          <cell r="C75">
            <v>8</v>
          </cell>
          <cell r="D75" t="str">
            <v>อุดรธานี</v>
          </cell>
          <cell r="E75">
            <v>11025</v>
          </cell>
          <cell r="F75" t="str">
            <v>โรงพยาบาลเพ็ญ</v>
          </cell>
          <cell r="G75" t="str">
            <v>F1</v>
          </cell>
          <cell r="H75" t="str">
            <v>F&gt;90</v>
          </cell>
          <cell r="I75">
            <v>95</v>
          </cell>
          <cell r="J75">
            <v>60</v>
          </cell>
          <cell r="K75">
            <v>119356</v>
          </cell>
          <cell r="M75">
            <v>12682</v>
          </cell>
          <cell r="N75">
            <v>106674</v>
          </cell>
          <cell r="O75">
            <v>13</v>
          </cell>
          <cell r="P75">
            <v>19</v>
          </cell>
          <cell r="Q75">
            <v>24</v>
          </cell>
          <cell r="R75">
            <v>11</v>
          </cell>
          <cell r="S75">
            <v>14</v>
          </cell>
          <cell r="T75">
            <v>3</v>
          </cell>
          <cell r="U75">
            <v>3</v>
          </cell>
          <cell r="V75">
            <v>9</v>
          </cell>
          <cell r="W75">
            <v>11</v>
          </cell>
          <cell r="X75">
            <v>6</v>
          </cell>
          <cell r="Y75">
            <v>8</v>
          </cell>
          <cell r="Z75">
            <v>87</v>
          </cell>
          <cell r="AA75">
            <v>109</v>
          </cell>
          <cell r="AB75">
            <v>0</v>
          </cell>
          <cell r="AC75">
            <v>0</v>
          </cell>
          <cell r="AD75">
            <v>6</v>
          </cell>
          <cell r="AE75">
            <v>7</v>
          </cell>
          <cell r="AF75">
            <v>5</v>
          </cell>
          <cell r="AG75">
            <v>6</v>
          </cell>
          <cell r="AH75">
            <v>2</v>
          </cell>
          <cell r="AI75">
            <v>2</v>
          </cell>
          <cell r="AJ75">
            <v>10</v>
          </cell>
          <cell r="AK75">
            <v>12</v>
          </cell>
          <cell r="AL75">
            <v>2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2</v>
          </cell>
          <cell r="AT75">
            <v>2</v>
          </cell>
          <cell r="AU75">
            <v>0</v>
          </cell>
          <cell r="AV75">
            <v>0</v>
          </cell>
          <cell r="AW75">
            <v>3</v>
          </cell>
          <cell r="AX75">
            <v>3</v>
          </cell>
          <cell r="AY75">
            <v>3</v>
          </cell>
          <cell r="AZ75">
            <v>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3</v>
          </cell>
          <cell r="BF75">
            <v>3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R75">
            <v>1</v>
          </cell>
          <cell r="BS75">
            <v>1</v>
          </cell>
          <cell r="BT75">
            <v>34</v>
          </cell>
          <cell r="BU75">
            <v>44</v>
          </cell>
          <cell r="BV75">
            <v>6</v>
          </cell>
          <cell r="BW75">
            <v>7</v>
          </cell>
          <cell r="BX75">
            <v>8</v>
          </cell>
          <cell r="BY75">
            <v>10</v>
          </cell>
          <cell r="BZ75">
            <v>9</v>
          </cell>
          <cell r="CA75">
            <v>11</v>
          </cell>
          <cell r="CB75">
            <v>2</v>
          </cell>
          <cell r="CC75">
            <v>2</v>
          </cell>
          <cell r="CD75">
            <v>4</v>
          </cell>
          <cell r="CE75">
            <v>5</v>
          </cell>
          <cell r="CG75">
            <v>2</v>
          </cell>
          <cell r="CH75">
            <v>2</v>
          </cell>
          <cell r="CI75" t="str">
            <v>0</v>
          </cell>
          <cell r="CJ75" t="str">
            <v>0</v>
          </cell>
          <cell r="CK75">
            <v>0</v>
          </cell>
          <cell r="CL75">
            <v>0</v>
          </cell>
          <cell r="CM75" t="str">
            <v>0</v>
          </cell>
          <cell r="CN75" t="str">
            <v>0</v>
          </cell>
          <cell r="CO75" t="str">
            <v>3</v>
          </cell>
          <cell r="CP75" t="str">
            <v>3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 t="str">
            <v>0</v>
          </cell>
          <cell r="DB75" t="str">
            <v>0</v>
          </cell>
        </row>
        <row r="76">
          <cell r="B76" t="str">
            <v>รพช.วังสามหมอ</v>
          </cell>
          <cell r="C76">
            <v>8</v>
          </cell>
          <cell r="D76" t="str">
            <v>อุดรธานี</v>
          </cell>
          <cell r="E76">
            <v>11022</v>
          </cell>
          <cell r="F76" t="str">
            <v>โรงพยาบาลวังสามหมอ</v>
          </cell>
          <cell r="G76" t="str">
            <v>F2</v>
          </cell>
          <cell r="H76" t="str">
            <v>F31-60</v>
          </cell>
          <cell r="I76">
            <v>35</v>
          </cell>
          <cell r="J76">
            <v>30</v>
          </cell>
          <cell r="K76">
            <v>60861</v>
          </cell>
          <cell r="M76">
            <v>9870</v>
          </cell>
          <cell r="N76">
            <v>50991</v>
          </cell>
          <cell r="O76">
            <v>10</v>
          </cell>
          <cell r="P76">
            <v>11</v>
          </cell>
          <cell r="Q76">
            <v>14</v>
          </cell>
          <cell r="R76">
            <v>5</v>
          </cell>
          <cell r="S76">
            <v>7</v>
          </cell>
          <cell r="T76">
            <v>3</v>
          </cell>
          <cell r="U76">
            <v>3</v>
          </cell>
          <cell r="V76">
            <v>5</v>
          </cell>
          <cell r="W76">
            <v>7</v>
          </cell>
          <cell r="X76">
            <v>4</v>
          </cell>
          <cell r="Y76">
            <v>5</v>
          </cell>
          <cell r="Z76">
            <v>45</v>
          </cell>
          <cell r="AA76">
            <v>56</v>
          </cell>
          <cell r="AB76">
            <v>0</v>
          </cell>
          <cell r="AC76">
            <v>0</v>
          </cell>
          <cell r="AD76">
            <v>3</v>
          </cell>
          <cell r="AE76">
            <v>4</v>
          </cell>
          <cell r="AF76">
            <v>3</v>
          </cell>
          <cell r="AG76">
            <v>4</v>
          </cell>
          <cell r="AH76">
            <v>2</v>
          </cell>
          <cell r="AI76">
            <v>2</v>
          </cell>
          <cell r="AJ76">
            <v>10</v>
          </cell>
          <cell r="AK76">
            <v>12</v>
          </cell>
          <cell r="AL76">
            <v>2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</v>
          </cell>
          <cell r="AT76">
            <v>1</v>
          </cell>
          <cell r="AU76">
            <v>0</v>
          </cell>
          <cell r="AV76">
            <v>0</v>
          </cell>
          <cell r="AW76">
            <v>3</v>
          </cell>
          <cell r="AX76">
            <v>3</v>
          </cell>
          <cell r="AY76">
            <v>3</v>
          </cell>
          <cell r="AZ76">
            <v>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2</v>
          </cell>
          <cell r="BF76">
            <v>2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R76">
            <v>1</v>
          </cell>
          <cell r="BS76">
            <v>1</v>
          </cell>
          <cell r="BT76">
            <v>21</v>
          </cell>
          <cell r="BU76">
            <v>28</v>
          </cell>
          <cell r="BV76">
            <v>3</v>
          </cell>
          <cell r="BW76">
            <v>4</v>
          </cell>
          <cell r="BX76">
            <v>5</v>
          </cell>
          <cell r="BY76">
            <v>6</v>
          </cell>
          <cell r="BZ76">
            <v>5</v>
          </cell>
          <cell r="CA76">
            <v>6</v>
          </cell>
          <cell r="CB76">
            <v>1</v>
          </cell>
          <cell r="CC76">
            <v>1</v>
          </cell>
          <cell r="CD76">
            <v>2</v>
          </cell>
          <cell r="CE76">
            <v>2</v>
          </cell>
          <cell r="CG76">
            <v>1</v>
          </cell>
          <cell r="CH76">
            <v>1</v>
          </cell>
          <cell r="CI76" t="str">
            <v>0</v>
          </cell>
          <cell r="CJ76" t="str">
            <v>0</v>
          </cell>
          <cell r="CK76">
            <v>0</v>
          </cell>
          <cell r="CL76">
            <v>0</v>
          </cell>
          <cell r="CM76" t="str">
            <v>0</v>
          </cell>
          <cell r="CN76" t="str">
            <v>0</v>
          </cell>
          <cell r="CO76">
            <v>3</v>
          </cell>
          <cell r="CP76">
            <v>3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</row>
        <row r="77">
          <cell r="B77" t="str">
            <v>รพช.ศรีธาตุ</v>
          </cell>
          <cell r="C77">
            <v>8</v>
          </cell>
          <cell r="D77" t="str">
            <v>อุดรธานี</v>
          </cell>
          <cell r="E77">
            <v>11021</v>
          </cell>
          <cell r="F77" t="str">
            <v>โรงพยาบาลศรีธาตุ</v>
          </cell>
          <cell r="G77" t="str">
            <v>F2</v>
          </cell>
          <cell r="H77" t="str">
            <v>F&lt;30</v>
          </cell>
          <cell r="I77">
            <v>30</v>
          </cell>
          <cell r="J77">
            <v>30</v>
          </cell>
          <cell r="K77">
            <v>50300</v>
          </cell>
          <cell r="M77">
            <v>3948</v>
          </cell>
          <cell r="N77">
            <v>46352</v>
          </cell>
          <cell r="O77">
            <v>12</v>
          </cell>
          <cell r="P77">
            <v>10</v>
          </cell>
          <cell r="Q77">
            <v>12</v>
          </cell>
          <cell r="R77">
            <v>4</v>
          </cell>
          <cell r="S77">
            <v>5</v>
          </cell>
          <cell r="T77">
            <v>3</v>
          </cell>
          <cell r="U77">
            <v>3</v>
          </cell>
          <cell r="V77">
            <v>5</v>
          </cell>
          <cell r="W77">
            <v>6</v>
          </cell>
          <cell r="X77">
            <v>3</v>
          </cell>
          <cell r="Y77">
            <v>4</v>
          </cell>
          <cell r="Z77">
            <v>39</v>
          </cell>
          <cell r="AA77">
            <v>49</v>
          </cell>
          <cell r="AB77">
            <v>0</v>
          </cell>
          <cell r="AC77">
            <v>0</v>
          </cell>
          <cell r="AD77">
            <v>4</v>
          </cell>
          <cell r="AE77">
            <v>5</v>
          </cell>
          <cell r="AF77">
            <v>4</v>
          </cell>
          <cell r="AG77">
            <v>5</v>
          </cell>
          <cell r="AH77">
            <v>1</v>
          </cell>
          <cell r="AI77">
            <v>2</v>
          </cell>
          <cell r="AJ77">
            <v>10</v>
          </cell>
          <cell r="AK77">
            <v>12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1</v>
          </cell>
          <cell r="AT77">
            <v>1</v>
          </cell>
          <cell r="AU77">
            <v>0</v>
          </cell>
          <cell r="AV77">
            <v>0</v>
          </cell>
          <cell r="AW77">
            <v>3</v>
          </cell>
          <cell r="AX77">
            <v>3</v>
          </cell>
          <cell r="AY77">
            <v>3</v>
          </cell>
          <cell r="AZ77">
            <v>3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2</v>
          </cell>
          <cell r="BF77">
            <v>2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R77">
            <v>1</v>
          </cell>
          <cell r="BS77">
            <v>1</v>
          </cell>
          <cell r="BT77">
            <v>16</v>
          </cell>
          <cell r="BU77">
            <v>22</v>
          </cell>
          <cell r="BV77">
            <v>2</v>
          </cell>
          <cell r="BW77">
            <v>2</v>
          </cell>
          <cell r="BX77">
            <v>4</v>
          </cell>
          <cell r="BY77">
            <v>5</v>
          </cell>
          <cell r="BZ77">
            <v>4</v>
          </cell>
          <cell r="CA77">
            <v>5</v>
          </cell>
          <cell r="CB77">
            <v>1</v>
          </cell>
          <cell r="CC77">
            <v>1</v>
          </cell>
          <cell r="CD77">
            <v>2</v>
          </cell>
          <cell r="CE77">
            <v>2</v>
          </cell>
          <cell r="CG77" t="str">
            <v>1</v>
          </cell>
          <cell r="CH77">
            <v>1</v>
          </cell>
          <cell r="CI77" t="str">
            <v>0</v>
          </cell>
          <cell r="CJ77" t="str">
            <v>0</v>
          </cell>
          <cell r="CK77">
            <v>0</v>
          </cell>
          <cell r="CL77">
            <v>0</v>
          </cell>
          <cell r="CM77" t="str">
            <v>0</v>
          </cell>
          <cell r="CN77" t="str">
            <v>0</v>
          </cell>
          <cell r="CO77">
            <v>3</v>
          </cell>
          <cell r="CP77">
            <v>3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</row>
        <row r="78">
          <cell r="B78" t="str">
            <v>รพช.สร้างคอม</v>
          </cell>
          <cell r="C78">
            <v>8</v>
          </cell>
          <cell r="D78" t="str">
            <v>อุดรธานี</v>
          </cell>
          <cell r="E78">
            <v>11026</v>
          </cell>
          <cell r="F78" t="str">
            <v>โรงพยาบาลสร้างคอม</v>
          </cell>
          <cell r="G78" t="str">
            <v>F2</v>
          </cell>
          <cell r="H78" t="str">
            <v>F&lt;30</v>
          </cell>
          <cell r="I78">
            <v>15</v>
          </cell>
          <cell r="J78">
            <v>30</v>
          </cell>
          <cell r="K78">
            <v>29892</v>
          </cell>
          <cell r="M78">
            <v>7428</v>
          </cell>
          <cell r="N78">
            <v>22464</v>
          </cell>
          <cell r="O78">
            <v>5</v>
          </cell>
          <cell r="P78">
            <v>6</v>
          </cell>
          <cell r="Q78">
            <v>7</v>
          </cell>
          <cell r="R78">
            <v>2</v>
          </cell>
          <cell r="S78">
            <v>3</v>
          </cell>
          <cell r="T78">
            <v>3</v>
          </cell>
          <cell r="U78">
            <v>3</v>
          </cell>
          <cell r="V78">
            <v>4</v>
          </cell>
          <cell r="W78">
            <v>5</v>
          </cell>
          <cell r="X78">
            <v>2</v>
          </cell>
          <cell r="Y78">
            <v>3</v>
          </cell>
          <cell r="Z78">
            <v>32</v>
          </cell>
          <cell r="AA78">
            <v>40</v>
          </cell>
          <cell r="AB78">
            <v>0</v>
          </cell>
          <cell r="AC78">
            <v>0</v>
          </cell>
          <cell r="AD78">
            <v>3</v>
          </cell>
          <cell r="AE78">
            <v>3</v>
          </cell>
          <cell r="AF78">
            <v>3</v>
          </cell>
          <cell r="AG78">
            <v>3</v>
          </cell>
          <cell r="AH78">
            <v>1</v>
          </cell>
          <cell r="AI78">
            <v>2</v>
          </cell>
          <cell r="AJ78">
            <v>10</v>
          </cell>
          <cell r="AK78">
            <v>12</v>
          </cell>
          <cell r="AL78">
            <v>2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</v>
          </cell>
          <cell r="AT78">
            <v>1</v>
          </cell>
          <cell r="AU78">
            <v>0</v>
          </cell>
          <cell r="AV78">
            <v>0</v>
          </cell>
          <cell r="AW78">
            <v>3</v>
          </cell>
          <cell r="AX78">
            <v>3</v>
          </cell>
          <cell r="AY78">
            <v>3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2</v>
          </cell>
          <cell r="BF78">
            <v>2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R78">
            <v>1</v>
          </cell>
          <cell r="BS78">
            <v>1</v>
          </cell>
          <cell r="BT78">
            <v>16</v>
          </cell>
          <cell r="BU78">
            <v>22</v>
          </cell>
          <cell r="BV78">
            <v>2</v>
          </cell>
          <cell r="BW78">
            <v>2</v>
          </cell>
          <cell r="BX78">
            <v>4</v>
          </cell>
          <cell r="BY78">
            <v>5</v>
          </cell>
          <cell r="BZ78">
            <v>4</v>
          </cell>
          <cell r="CA78">
            <v>5</v>
          </cell>
          <cell r="CB78">
            <v>1</v>
          </cell>
          <cell r="CC78">
            <v>1</v>
          </cell>
          <cell r="CD78">
            <v>2</v>
          </cell>
          <cell r="CE78">
            <v>2</v>
          </cell>
          <cell r="CG78" t="str">
            <v>1</v>
          </cell>
          <cell r="CH78">
            <v>1</v>
          </cell>
          <cell r="CI78" t="str">
            <v>0</v>
          </cell>
          <cell r="CJ78" t="str">
            <v>0</v>
          </cell>
          <cell r="CK78">
            <v>0</v>
          </cell>
          <cell r="CL78">
            <v>0</v>
          </cell>
          <cell r="CM78" t="str">
            <v>0</v>
          </cell>
          <cell r="CN78" t="str">
            <v>0</v>
          </cell>
          <cell r="CO78">
            <v>3</v>
          </cell>
          <cell r="CP78">
            <v>3</v>
          </cell>
          <cell r="CQ78" t="str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 t="str">
            <v>0</v>
          </cell>
          <cell r="DB78" t="str">
            <v>0</v>
          </cell>
        </row>
        <row r="79">
          <cell r="B79" t="str">
            <v>รพช.หนองวัวซอ</v>
          </cell>
          <cell r="C79">
            <v>8</v>
          </cell>
          <cell r="D79" t="str">
            <v>อุดรธานี</v>
          </cell>
          <cell r="E79">
            <v>11014</v>
          </cell>
          <cell r="F79" t="str">
            <v>โรงพยาบาลหนองวัวซอ</v>
          </cell>
          <cell r="G79" t="str">
            <v>F2</v>
          </cell>
          <cell r="H79" t="str">
            <v>F31-60</v>
          </cell>
          <cell r="I79">
            <v>37</v>
          </cell>
          <cell r="J79">
            <v>30</v>
          </cell>
          <cell r="K79">
            <v>65666</v>
          </cell>
          <cell r="M79">
            <v>7524</v>
          </cell>
          <cell r="N79">
            <v>58142</v>
          </cell>
          <cell r="O79">
            <v>11</v>
          </cell>
          <cell r="P79">
            <v>11</v>
          </cell>
          <cell r="Q79">
            <v>13</v>
          </cell>
          <cell r="R79">
            <v>4</v>
          </cell>
          <cell r="S79">
            <v>5</v>
          </cell>
          <cell r="T79">
            <v>3</v>
          </cell>
          <cell r="U79">
            <v>3</v>
          </cell>
          <cell r="V79">
            <v>5</v>
          </cell>
          <cell r="W79">
            <v>6</v>
          </cell>
          <cell r="X79">
            <v>3</v>
          </cell>
          <cell r="Y79">
            <v>4</v>
          </cell>
          <cell r="Z79">
            <v>41</v>
          </cell>
          <cell r="AA79">
            <v>51</v>
          </cell>
          <cell r="AB79">
            <v>0</v>
          </cell>
          <cell r="AC79">
            <v>0</v>
          </cell>
          <cell r="AD79">
            <v>3</v>
          </cell>
          <cell r="AE79">
            <v>4</v>
          </cell>
          <cell r="AF79">
            <v>3</v>
          </cell>
          <cell r="AG79">
            <v>4</v>
          </cell>
          <cell r="AH79">
            <v>2</v>
          </cell>
          <cell r="AI79">
            <v>2</v>
          </cell>
          <cell r="AJ79">
            <v>10</v>
          </cell>
          <cell r="AK79">
            <v>12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1</v>
          </cell>
          <cell r="AT79">
            <v>1</v>
          </cell>
          <cell r="AU79">
            <v>0</v>
          </cell>
          <cell r="AV79">
            <v>0</v>
          </cell>
          <cell r="AW79">
            <v>3</v>
          </cell>
          <cell r="AX79">
            <v>3</v>
          </cell>
          <cell r="AY79">
            <v>3</v>
          </cell>
          <cell r="AZ79">
            <v>3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2</v>
          </cell>
          <cell r="BF79">
            <v>2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R79">
            <v>1</v>
          </cell>
          <cell r="BS79">
            <v>1</v>
          </cell>
          <cell r="BT79">
            <v>21</v>
          </cell>
          <cell r="BU79">
            <v>28</v>
          </cell>
          <cell r="BV79">
            <v>3</v>
          </cell>
          <cell r="BW79">
            <v>4</v>
          </cell>
          <cell r="BX79">
            <v>5</v>
          </cell>
          <cell r="BY79">
            <v>6</v>
          </cell>
          <cell r="BZ79">
            <v>5</v>
          </cell>
          <cell r="CA79">
            <v>6</v>
          </cell>
          <cell r="CB79">
            <v>1</v>
          </cell>
          <cell r="CC79">
            <v>1</v>
          </cell>
          <cell r="CD79">
            <v>2</v>
          </cell>
          <cell r="CE79">
            <v>2</v>
          </cell>
          <cell r="CG79">
            <v>1</v>
          </cell>
          <cell r="CH79">
            <v>1</v>
          </cell>
          <cell r="CI79" t="str">
            <v>0</v>
          </cell>
          <cell r="CJ79" t="str">
            <v>0</v>
          </cell>
          <cell r="CK79">
            <v>0</v>
          </cell>
          <cell r="CL79">
            <v>0</v>
          </cell>
          <cell r="CM79" t="str">
            <v>0</v>
          </cell>
          <cell r="CN79" t="str">
            <v>0</v>
          </cell>
          <cell r="CO79">
            <v>3</v>
          </cell>
          <cell r="CP79">
            <v>3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 t="str">
            <v>0</v>
          </cell>
          <cell r="DB79" t="str">
            <v>0</v>
          </cell>
        </row>
        <row r="80">
          <cell r="B80" t="str">
            <v>รพช.หนองแสง</v>
          </cell>
          <cell r="C80">
            <v>8</v>
          </cell>
          <cell r="D80" t="str">
            <v>อุดรธานี</v>
          </cell>
          <cell r="E80">
            <v>11027</v>
          </cell>
          <cell r="F80" t="str">
            <v>โรงพยาบาลหนองแสง</v>
          </cell>
          <cell r="G80" t="str">
            <v>F2</v>
          </cell>
          <cell r="H80" t="str">
            <v>F&lt;30</v>
          </cell>
          <cell r="I80">
            <v>15</v>
          </cell>
          <cell r="J80">
            <v>30</v>
          </cell>
          <cell r="K80">
            <v>28394</v>
          </cell>
          <cell r="M80">
            <v>8727</v>
          </cell>
          <cell r="N80">
            <v>19667</v>
          </cell>
          <cell r="O80">
            <v>4</v>
          </cell>
          <cell r="P80">
            <v>7</v>
          </cell>
          <cell r="Q80">
            <v>8</v>
          </cell>
          <cell r="R80">
            <v>2</v>
          </cell>
          <cell r="S80">
            <v>3</v>
          </cell>
          <cell r="T80">
            <v>3</v>
          </cell>
          <cell r="U80">
            <v>3</v>
          </cell>
          <cell r="V80">
            <v>4</v>
          </cell>
          <cell r="W80">
            <v>5</v>
          </cell>
          <cell r="X80">
            <v>3</v>
          </cell>
          <cell r="Y80">
            <v>3</v>
          </cell>
          <cell r="Z80">
            <v>32</v>
          </cell>
          <cell r="AA80">
            <v>40</v>
          </cell>
          <cell r="AB80">
            <v>0</v>
          </cell>
          <cell r="AC80">
            <v>0</v>
          </cell>
          <cell r="AD80">
            <v>3</v>
          </cell>
          <cell r="AE80">
            <v>3</v>
          </cell>
          <cell r="AF80">
            <v>2</v>
          </cell>
          <cell r="AG80">
            <v>3</v>
          </cell>
          <cell r="AH80">
            <v>1</v>
          </cell>
          <cell r="AI80">
            <v>2</v>
          </cell>
          <cell r="AJ80">
            <v>10</v>
          </cell>
          <cell r="AK80">
            <v>12</v>
          </cell>
          <cell r="AL80">
            <v>2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1</v>
          </cell>
          <cell r="AT80">
            <v>1</v>
          </cell>
          <cell r="AU80">
            <v>0</v>
          </cell>
          <cell r="AV80">
            <v>0</v>
          </cell>
          <cell r="AW80">
            <v>3</v>
          </cell>
          <cell r="AX80">
            <v>3</v>
          </cell>
          <cell r="AY80">
            <v>3</v>
          </cell>
          <cell r="AZ80">
            <v>3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2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R80">
            <v>1</v>
          </cell>
          <cell r="BS80">
            <v>1</v>
          </cell>
          <cell r="BT80">
            <v>16</v>
          </cell>
          <cell r="BU80">
            <v>22</v>
          </cell>
          <cell r="BV80">
            <v>2</v>
          </cell>
          <cell r="BW80">
            <v>2</v>
          </cell>
          <cell r="BX80">
            <v>4</v>
          </cell>
          <cell r="BY80">
            <v>5</v>
          </cell>
          <cell r="BZ80">
            <v>4</v>
          </cell>
          <cell r="CA80">
            <v>5</v>
          </cell>
          <cell r="CB80">
            <v>1</v>
          </cell>
          <cell r="CC80">
            <v>1</v>
          </cell>
          <cell r="CD80">
            <v>2</v>
          </cell>
          <cell r="CE80">
            <v>2</v>
          </cell>
          <cell r="CG80" t="str">
            <v>1</v>
          </cell>
          <cell r="CH80">
            <v>1</v>
          </cell>
          <cell r="CI80" t="str">
            <v>0</v>
          </cell>
          <cell r="CJ80" t="str">
            <v>0</v>
          </cell>
          <cell r="CK80">
            <v>0</v>
          </cell>
          <cell r="CL80">
            <v>0</v>
          </cell>
          <cell r="CM80" t="str">
            <v>0</v>
          </cell>
          <cell r="CN80" t="str">
            <v>0</v>
          </cell>
          <cell r="CO80">
            <v>3</v>
          </cell>
          <cell r="CP80">
            <v>3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</row>
        <row r="81">
          <cell r="B81" t="str">
            <v>รพช.หนองหาน</v>
          </cell>
          <cell r="C81">
            <v>8</v>
          </cell>
          <cell r="D81" t="str">
            <v>อุดรธานี</v>
          </cell>
          <cell r="E81">
            <v>11018</v>
          </cell>
          <cell r="F81" t="str">
            <v>โรงพยาบาลหนองหาน</v>
          </cell>
          <cell r="G81" t="str">
            <v>M2</v>
          </cell>
          <cell r="H81" t="str">
            <v>M2&lt;100</v>
          </cell>
          <cell r="I81">
            <v>87</v>
          </cell>
          <cell r="J81">
            <v>90</v>
          </cell>
          <cell r="K81">
            <v>122641</v>
          </cell>
          <cell r="M81">
            <v>16210</v>
          </cell>
          <cell r="N81">
            <v>106431</v>
          </cell>
          <cell r="O81">
            <v>14</v>
          </cell>
          <cell r="P81">
            <v>22</v>
          </cell>
          <cell r="Q81">
            <v>26</v>
          </cell>
          <cell r="R81">
            <v>6</v>
          </cell>
          <cell r="S81">
            <v>8</v>
          </cell>
          <cell r="T81">
            <v>3</v>
          </cell>
          <cell r="U81">
            <v>3</v>
          </cell>
          <cell r="V81">
            <v>11</v>
          </cell>
          <cell r="W81">
            <v>13</v>
          </cell>
          <cell r="X81">
            <v>7</v>
          </cell>
          <cell r="Y81">
            <v>9</v>
          </cell>
          <cell r="Z81">
            <v>99</v>
          </cell>
          <cell r="AA81">
            <v>123</v>
          </cell>
          <cell r="AB81">
            <v>17</v>
          </cell>
          <cell r="AC81">
            <v>21</v>
          </cell>
          <cell r="AD81">
            <v>9</v>
          </cell>
          <cell r="AE81">
            <v>11</v>
          </cell>
          <cell r="AF81">
            <v>5</v>
          </cell>
          <cell r="AG81">
            <v>7</v>
          </cell>
          <cell r="AH81">
            <v>2</v>
          </cell>
          <cell r="AI81">
            <v>2</v>
          </cell>
          <cell r="AJ81">
            <v>10</v>
          </cell>
          <cell r="AK81">
            <v>12</v>
          </cell>
          <cell r="AL81">
            <v>2</v>
          </cell>
          <cell r="AM81">
            <v>0</v>
          </cell>
          <cell r="AN81">
            <v>0</v>
          </cell>
          <cell r="AO81">
            <v>1</v>
          </cell>
          <cell r="AP81">
            <v>1</v>
          </cell>
          <cell r="AQ81">
            <v>1</v>
          </cell>
          <cell r="AR81">
            <v>2</v>
          </cell>
          <cell r="AS81">
            <v>2</v>
          </cell>
          <cell r="AT81">
            <v>2</v>
          </cell>
          <cell r="AU81">
            <v>0</v>
          </cell>
          <cell r="AV81">
            <v>0</v>
          </cell>
          <cell r="AW81">
            <v>3</v>
          </cell>
          <cell r="AX81">
            <v>3</v>
          </cell>
          <cell r="AY81">
            <v>3</v>
          </cell>
          <cell r="AZ81">
            <v>6</v>
          </cell>
          <cell r="BA81">
            <v>2</v>
          </cell>
          <cell r="BB81">
            <v>2</v>
          </cell>
          <cell r="BC81">
            <v>0</v>
          </cell>
          <cell r="BD81">
            <v>0</v>
          </cell>
          <cell r="BE81">
            <v>4</v>
          </cell>
          <cell r="BF81">
            <v>4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R81">
            <v>1</v>
          </cell>
          <cell r="BS81">
            <v>1</v>
          </cell>
          <cell r="BT81">
            <v>27</v>
          </cell>
          <cell r="BU81">
            <v>35</v>
          </cell>
          <cell r="BV81">
            <v>4</v>
          </cell>
          <cell r="BW81">
            <v>5</v>
          </cell>
          <cell r="BX81">
            <v>6</v>
          </cell>
          <cell r="BY81">
            <v>7</v>
          </cell>
          <cell r="BZ81">
            <v>7</v>
          </cell>
          <cell r="CA81">
            <v>9</v>
          </cell>
          <cell r="CB81">
            <v>2</v>
          </cell>
          <cell r="CC81">
            <v>2</v>
          </cell>
          <cell r="CD81">
            <v>3</v>
          </cell>
          <cell r="CE81">
            <v>4</v>
          </cell>
          <cell r="CG81" t="str">
            <v>2</v>
          </cell>
          <cell r="CH81" t="str">
            <v>9</v>
          </cell>
          <cell r="CI81" t="str">
            <v>0</v>
          </cell>
          <cell r="CJ81" t="str">
            <v>0</v>
          </cell>
          <cell r="CK81">
            <v>0</v>
          </cell>
          <cell r="CL81">
            <v>0</v>
          </cell>
          <cell r="CM81" t="str">
            <v>0</v>
          </cell>
          <cell r="CN81" t="str">
            <v>0</v>
          </cell>
          <cell r="CO81" t="str">
            <v>3</v>
          </cell>
          <cell r="CP81" t="str">
            <v>6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</row>
        <row r="82">
          <cell r="B82" t="str">
            <v>รพช.ห้วยเกิ้ง</v>
          </cell>
          <cell r="C82">
            <v>8</v>
          </cell>
          <cell r="D82" t="str">
            <v>อุดรธานี</v>
          </cell>
          <cell r="E82">
            <v>11016</v>
          </cell>
          <cell r="F82" t="str">
            <v>โรงพยาบาลห้วยเกิ้ง</v>
          </cell>
          <cell r="G82" t="str">
            <v>F3</v>
          </cell>
          <cell r="H82" t="str">
            <v>F&lt;30</v>
          </cell>
          <cell r="I82">
            <v>0</v>
          </cell>
          <cell r="J82">
            <v>10</v>
          </cell>
          <cell r="K82">
            <v>5813</v>
          </cell>
          <cell r="M82">
            <v>2753</v>
          </cell>
          <cell r="N82">
            <v>3060</v>
          </cell>
          <cell r="O82">
            <v>1</v>
          </cell>
          <cell r="P82">
            <v>3</v>
          </cell>
          <cell r="Q82">
            <v>4</v>
          </cell>
          <cell r="R82">
            <v>2</v>
          </cell>
          <cell r="S82">
            <v>3</v>
          </cell>
          <cell r="T82">
            <v>3</v>
          </cell>
          <cell r="U82">
            <v>3</v>
          </cell>
          <cell r="V82">
            <v>2</v>
          </cell>
          <cell r="W82">
            <v>3</v>
          </cell>
          <cell r="X82">
            <v>2</v>
          </cell>
          <cell r="Y82">
            <v>2</v>
          </cell>
          <cell r="Z82">
            <v>24</v>
          </cell>
          <cell r="AA82">
            <v>30</v>
          </cell>
          <cell r="AB82">
            <v>0</v>
          </cell>
          <cell r="AC82">
            <v>0</v>
          </cell>
          <cell r="AD82">
            <v>3</v>
          </cell>
          <cell r="AE82">
            <v>3</v>
          </cell>
          <cell r="AF82">
            <v>2</v>
          </cell>
          <cell r="AG82">
            <v>3</v>
          </cell>
          <cell r="AH82">
            <v>1</v>
          </cell>
          <cell r="AI82">
            <v>2</v>
          </cell>
          <cell r="AJ82">
            <v>10</v>
          </cell>
          <cell r="AK82">
            <v>12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1</v>
          </cell>
          <cell r="AT82">
            <v>1</v>
          </cell>
          <cell r="AU82">
            <v>0</v>
          </cell>
          <cell r="AV82">
            <v>0</v>
          </cell>
          <cell r="AW82">
            <v>8</v>
          </cell>
          <cell r="AX82">
            <v>10</v>
          </cell>
          <cell r="AY82">
            <v>3</v>
          </cell>
          <cell r="AZ82">
            <v>3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1</v>
          </cell>
          <cell r="BF82">
            <v>1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R82">
            <v>1</v>
          </cell>
          <cell r="BS82">
            <v>1</v>
          </cell>
          <cell r="BT82">
            <v>16</v>
          </cell>
          <cell r="BU82">
            <v>22</v>
          </cell>
          <cell r="BV82">
            <v>2</v>
          </cell>
          <cell r="BW82">
            <v>2</v>
          </cell>
          <cell r="BX82">
            <v>4</v>
          </cell>
          <cell r="BY82">
            <v>5</v>
          </cell>
          <cell r="BZ82">
            <v>4</v>
          </cell>
          <cell r="CA82">
            <v>5</v>
          </cell>
          <cell r="CB82">
            <v>1</v>
          </cell>
          <cell r="CC82">
            <v>1</v>
          </cell>
          <cell r="CD82">
            <v>2</v>
          </cell>
          <cell r="CE82">
            <v>2</v>
          </cell>
          <cell r="CG82" t="str">
            <v>1</v>
          </cell>
          <cell r="CH82">
            <v>1</v>
          </cell>
          <cell r="CI82" t="str">
            <v>0</v>
          </cell>
          <cell r="CJ82" t="str">
            <v>0</v>
          </cell>
          <cell r="CK82">
            <v>0</v>
          </cell>
          <cell r="CL82">
            <v>0</v>
          </cell>
          <cell r="CM82" t="str">
            <v>0</v>
          </cell>
          <cell r="CN82" t="str">
            <v>0</v>
          </cell>
          <cell r="CO82">
            <v>3</v>
          </cell>
          <cell r="CP82">
            <v>3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</row>
        <row r="83">
          <cell r="B83" t="str">
            <v>รพร.บ้านดุง</v>
          </cell>
          <cell r="C83">
            <v>8</v>
          </cell>
          <cell r="D83" t="str">
            <v>อุดรธานี</v>
          </cell>
          <cell r="E83">
            <v>11446</v>
          </cell>
          <cell r="F83" t="str">
            <v>โรงพยาบาลบ้านดุง</v>
          </cell>
          <cell r="G83" t="str">
            <v>F1</v>
          </cell>
          <cell r="H83" t="str">
            <v>F61-90</v>
          </cell>
          <cell r="I83">
            <v>87</v>
          </cell>
          <cell r="J83">
            <v>90</v>
          </cell>
          <cell r="K83">
            <v>133102</v>
          </cell>
          <cell r="M83">
            <v>14053</v>
          </cell>
          <cell r="N83">
            <v>119049</v>
          </cell>
          <cell r="O83">
            <v>15</v>
          </cell>
          <cell r="P83">
            <v>23</v>
          </cell>
          <cell r="Q83">
            <v>28</v>
          </cell>
          <cell r="R83">
            <v>8</v>
          </cell>
          <cell r="S83">
            <v>9</v>
          </cell>
          <cell r="T83">
            <v>3</v>
          </cell>
          <cell r="U83">
            <v>3</v>
          </cell>
          <cell r="V83">
            <v>10</v>
          </cell>
          <cell r="W83">
            <v>13</v>
          </cell>
          <cell r="X83">
            <v>7</v>
          </cell>
          <cell r="Y83">
            <v>9</v>
          </cell>
          <cell r="Z83">
            <v>104</v>
          </cell>
          <cell r="AA83">
            <v>130</v>
          </cell>
          <cell r="AB83">
            <v>0</v>
          </cell>
          <cell r="AC83">
            <v>0</v>
          </cell>
          <cell r="AD83">
            <v>9</v>
          </cell>
          <cell r="AE83">
            <v>12</v>
          </cell>
          <cell r="AF83">
            <v>7</v>
          </cell>
          <cell r="AG83">
            <v>8</v>
          </cell>
          <cell r="AH83">
            <v>2</v>
          </cell>
          <cell r="AI83">
            <v>2</v>
          </cell>
          <cell r="AJ83">
            <v>10</v>
          </cell>
          <cell r="AK83">
            <v>12</v>
          </cell>
          <cell r="AL83">
            <v>2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2</v>
          </cell>
          <cell r="AT83">
            <v>2</v>
          </cell>
          <cell r="AU83">
            <v>0</v>
          </cell>
          <cell r="AV83">
            <v>0</v>
          </cell>
          <cell r="AW83">
            <v>3</v>
          </cell>
          <cell r="AX83">
            <v>3</v>
          </cell>
          <cell r="AY83">
            <v>3</v>
          </cell>
          <cell r="AZ83">
            <v>3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3</v>
          </cell>
          <cell r="BF83">
            <v>3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R83">
            <v>1</v>
          </cell>
          <cell r="BS83">
            <v>1</v>
          </cell>
          <cell r="BT83">
            <v>27</v>
          </cell>
          <cell r="BU83">
            <v>35</v>
          </cell>
          <cell r="BV83">
            <v>4</v>
          </cell>
          <cell r="BW83">
            <v>5</v>
          </cell>
          <cell r="BX83">
            <v>6</v>
          </cell>
          <cell r="BY83">
            <v>7</v>
          </cell>
          <cell r="BZ83">
            <v>7</v>
          </cell>
          <cell r="CA83">
            <v>9</v>
          </cell>
          <cell r="CB83">
            <v>2</v>
          </cell>
          <cell r="CC83">
            <v>2</v>
          </cell>
          <cell r="CD83">
            <v>3</v>
          </cell>
          <cell r="CE83">
            <v>4</v>
          </cell>
          <cell r="CG83">
            <v>2</v>
          </cell>
          <cell r="CH83">
            <v>2</v>
          </cell>
          <cell r="CI83" t="str">
            <v>0</v>
          </cell>
          <cell r="CJ83" t="str">
            <v>0</v>
          </cell>
          <cell r="CK83">
            <v>0</v>
          </cell>
          <cell r="CL83">
            <v>0</v>
          </cell>
          <cell r="CM83" t="str">
            <v>0</v>
          </cell>
          <cell r="CN83" t="str">
            <v>0</v>
          </cell>
          <cell r="CO83" t="str">
            <v>3</v>
          </cell>
          <cell r="CP83" t="str">
            <v>3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งโครงสร้าง"/>
      <sheetName val="รพช.ท่าอุเทน"/>
      <sheetName val="รพช.นาแก"/>
      <sheetName val="รพช.นาทม"/>
      <sheetName val="รพช.นาหว้า"/>
      <sheetName val="รพช.บ้านแพง"/>
      <sheetName val="รพช.โพนสวรรค์"/>
      <sheetName val="รพช.เรณูนคร"/>
      <sheetName val="รพช.วังยาง"/>
      <sheetName val="รพช.ศรีสงคราม"/>
      <sheetName val="รพร.ธาตุพนม"/>
      <sheetName val="รพช.เซกา"/>
      <sheetName val="รพช.โซ่พิสัย"/>
      <sheetName val="รพช.บึงโขงหลง"/>
      <sheetName val="รพช.บุ่งคล้า"/>
      <sheetName val="รพช.ปากคาด"/>
      <sheetName val="รพช.พรเจริญ"/>
      <sheetName val="รพช.ศรีวิไล"/>
      <sheetName val="รพช.เชียงคาน"/>
      <sheetName val="รพช.ท่าลี่"/>
      <sheetName val="รพช.นาด้วง"/>
      <sheetName val="รพช.นาแห้ว"/>
      <sheetName val="รพช.ผาขาว"/>
      <sheetName val="รพช.ภูกระดึง"/>
      <sheetName val="รพช.ภูเรือ"/>
      <sheetName val="รพช.ภูหลวง"/>
      <sheetName val="รพช.วังสะพุง"/>
      <sheetName val="รพช.หนองหิน"/>
      <sheetName val="รพช.เอราวัณ"/>
      <sheetName val="รพร.ด่านซ้าย"/>
      <sheetName val="รพช.กุดบาก"/>
      <sheetName val="รพช.กุสุมาลย์"/>
      <sheetName val="รพช.คำตากล้า"/>
      <sheetName val="รพช.โคกศรีสุพรรณ"/>
      <sheetName val="รพช.เจริญศิลป์"/>
      <sheetName val="รพช.เต่างอย"/>
      <sheetName val="รพช.นิคมน้ำอูน"/>
      <sheetName val="รพช.บ้านม่วง"/>
      <sheetName val="รพช.พระอาจารย์แบน ธนากโร"/>
      <sheetName val="รพช.พระอาจารย์ฝั้นอาจาโร"/>
      <sheetName val="รพช.พังโคน"/>
      <sheetName val="รพช.โพนนาแก้ว"/>
      <sheetName val="รพช.วานรนิวาส"/>
      <sheetName val="รพช.วาริชภูมิ"/>
      <sheetName val="รพช.ส่องดาว"/>
      <sheetName val="รพช.อากาศอำนวย"/>
      <sheetName val="รพช.เฝ้าไร่"/>
      <sheetName val="รพช.โพธิ์ตาก"/>
      <sheetName val="รพช.รัตนวาปี"/>
      <sheetName val="รพช.ปลาปาก"/>
      <sheetName val="รพช.ปากชม"/>
      <sheetName val="รพช.โพนพิสัย"/>
      <sheetName val="รพช.ศรีเชียงใหม่"/>
      <sheetName val="รพช.สระใคร"/>
      <sheetName val="รพช.สังคม"/>
      <sheetName val="รพร.ท่าบ่อ"/>
      <sheetName val="รพช.นากลาง"/>
      <sheetName val="รพช.นาวัง"/>
      <sheetName val="รพช.โนนสัง"/>
      <sheetName val="รพช.ศรีบุญเรือง"/>
      <sheetName val="รพช.สุวรรณคูหา"/>
      <sheetName val="รพช.กู่แก้ว"/>
      <sheetName val="รพช.ประจักษ์ศิลปาคม"/>
      <sheetName val="รพช.กุดจับ"/>
      <sheetName val="รพช.ไชยวาน"/>
      <sheetName val="รพช.ทุ่งฝน"/>
      <sheetName val="รพช.นายูง"/>
      <sheetName val="รพช.น้ำโสม"/>
      <sheetName val="รพช.โนนสะอาด"/>
      <sheetName val="รพช.บ้านผือ"/>
      <sheetName val="รพช.พิบูลย์รักษ์"/>
      <sheetName val="รพช.เพ็ญ"/>
      <sheetName val="รพช.วังสามหมอ"/>
      <sheetName val="รพช.ศรีธาตุ"/>
      <sheetName val="รพช.สร้างคอม"/>
      <sheetName val="รพช.หนองวัวซอ"/>
      <sheetName val="รพช.หนองแสง"/>
      <sheetName val="รพช.หนองหาน"/>
      <sheetName val="รพช.ห้วยเกิ้ง"/>
      <sheetName val="รพร.บ้านดุง"/>
      <sheetName val="ต้นฉบับ"/>
    </sheetNames>
    <sheetDataSet>
      <sheetData sheetId="0" refreshError="1">
        <row r="5">
          <cell r="B5" t="str">
            <v>รพช.ท่าอุเทน</v>
          </cell>
          <cell r="C5">
            <v>8</v>
          </cell>
          <cell r="D5" t="str">
            <v>นครพนม</v>
          </cell>
          <cell r="E5">
            <v>11105</v>
          </cell>
          <cell r="F5" t="str">
            <v>โรงพยาบาลท่าอุเทน</v>
          </cell>
          <cell r="G5" t="str">
            <v>F2</v>
          </cell>
          <cell r="H5" t="str">
            <v>F&lt;30</v>
          </cell>
          <cell r="I5">
            <v>20</v>
          </cell>
          <cell r="J5">
            <v>30</v>
          </cell>
          <cell r="K5">
            <v>61806</v>
          </cell>
          <cell r="M5">
            <v>5771</v>
          </cell>
          <cell r="N5">
            <v>56036</v>
          </cell>
          <cell r="O5">
            <v>17</v>
          </cell>
          <cell r="P5">
            <v>10</v>
          </cell>
          <cell r="Q5">
            <v>12</v>
          </cell>
          <cell r="R5">
            <v>6</v>
          </cell>
          <cell r="S5">
            <v>8</v>
          </cell>
          <cell r="T5">
            <v>3</v>
          </cell>
          <cell r="U5">
            <v>3</v>
          </cell>
          <cell r="V5">
            <v>4</v>
          </cell>
          <cell r="W5">
            <v>5</v>
          </cell>
          <cell r="X5">
            <v>3</v>
          </cell>
          <cell r="Y5">
            <v>4</v>
          </cell>
          <cell r="Z5">
            <v>33</v>
          </cell>
          <cell r="AA5">
            <v>41</v>
          </cell>
          <cell r="AB5">
            <v>0</v>
          </cell>
          <cell r="AC5">
            <v>0</v>
          </cell>
          <cell r="AD5">
            <v>3</v>
          </cell>
          <cell r="AE5">
            <v>3</v>
          </cell>
          <cell r="AF5">
            <v>4</v>
          </cell>
          <cell r="AG5">
            <v>5</v>
          </cell>
          <cell r="AH5">
            <v>1</v>
          </cell>
          <cell r="AI5">
            <v>2</v>
          </cell>
          <cell r="AJ5">
            <v>10</v>
          </cell>
          <cell r="AK5">
            <v>12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</v>
          </cell>
          <cell r="AT5">
            <v>1</v>
          </cell>
          <cell r="AU5">
            <v>0</v>
          </cell>
          <cell r="AV5">
            <v>0</v>
          </cell>
          <cell r="AW5">
            <v>3</v>
          </cell>
          <cell r="AX5">
            <v>3</v>
          </cell>
          <cell r="AY5">
            <v>3</v>
          </cell>
          <cell r="AZ5">
            <v>3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2</v>
          </cell>
          <cell r="BF5">
            <v>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R5">
            <v>1</v>
          </cell>
          <cell r="BS5">
            <v>1</v>
          </cell>
          <cell r="BT5">
            <v>16</v>
          </cell>
          <cell r="BU5">
            <v>22</v>
          </cell>
          <cell r="BV5">
            <v>2</v>
          </cell>
          <cell r="BW5">
            <v>2</v>
          </cell>
          <cell r="BX5">
            <v>4</v>
          </cell>
          <cell r="BY5">
            <v>5</v>
          </cell>
          <cell r="BZ5">
            <v>4</v>
          </cell>
          <cell r="CA5">
            <v>5</v>
          </cell>
          <cell r="CB5">
            <v>1</v>
          </cell>
          <cell r="CC5">
            <v>1</v>
          </cell>
          <cell r="CD5">
            <v>2</v>
          </cell>
          <cell r="CE5">
            <v>2</v>
          </cell>
          <cell r="CG5" t="str">
            <v>1</v>
          </cell>
          <cell r="CH5">
            <v>1</v>
          </cell>
          <cell r="CI5" t="str">
            <v>0</v>
          </cell>
          <cell r="CJ5" t="str">
            <v>0</v>
          </cell>
          <cell r="CK5">
            <v>0</v>
          </cell>
          <cell r="CL5">
            <v>0</v>
          </cell>
          <cell r="CM5" t="str">
            <v>0</v>
          </cell>
          <cell r="CN5" t="str">
            <v>0</v>
          </cell>
          <cell r="CO5">
            <v>3</v>
          </cell>
          <cell r="CP5">
            <v>3</v>
          </cell>
          <cell r="CQ5" t="str">
            <v>0</v>
          </cell>
          <cell r="CR5" t="str">
            <v>0</v>
          </cell>
          <cell r="CS5" t="str">
            <v>0</v>
          </cell>
          <cell r="CT5" t="str">
            <v>0</v>
          </cell>
          <cell r="CU5" t="str">
            <v>0</v>
          </cell>
          <cell r="CV5" t="str">
            <v>0</v>
          </cell>
          <cell r="CW5" t="str">
            <v>0</v>
          </cell>
          <cell r="CX5" t="str">
            <v>0</v>
          </cell>
          <cell r="CY5" t="str">
            <v>0</v>
          </cell>
          <cell r="CZ5" t="str">
            <v>0</v>
          </cell>
          <cell r="DA5" t="str">
            <v>0</v>
          </cell>
          <cell r="DB5" t="str">
            <v>0</v>
          </cell>
        </row>
        <row r="6">
          <cell r="B6" t="str">
            <v>รพช.นาแก</v>
          </cell>
          <cell r="C6">
            <v>8</v>
          </cell>
          <cell r="D6" t="str">
            <v>นครพนม</v>
          </cell>
          <cell r="E6">
            <v>11109</v>
          </cell>
          <cell r="F6" t="str">
            <v>โรงพยาบาลนาแก</v>
          </cell>
          <cell r="G6" t="str">
            <v>F2</v>
          </cell>
          <cell r="H6" t="str">
            <v>F31-60</v>
          </cell>
          <cell r="I6">
            <v>31</v>
          </cell>
          <cell r="J6">
            <v>60</v>
          </cell>
          <cell r="K6">
            <v>87832</v>
          </cell>
          <cell r="M6">
            <v>8661</v>
          </cell>
          <cell r="N6">
            <v>79171</v>
          </cell>
          <cell r="O6">
            <v>19</v>
          </cell>
          <cell r="P6">
            <v>14</v>
          </cell>
          <cell r="Q6">
            <v>17</v>
          </cell>
          <cell r="R6">
            <v>7</v>
          </cell>
          <cell r="S6">
            <v>9</v>
          </cell>
          <cell r="T6">
            <v>3</v>
          </cell>
          <cell r="U6">
            <v>3</v>
          </cell>
          <cell r="V6">
            <v>6</v>
          </cell>
          <cell r="W6">
            <v>7</v>
          </cell>
          <cell r="X6">
            <v>4</v>
          </cell>
          <cell r="Y6">
            <v>5</v>
          </cell>
          <cell r="Z6">
            <v>54</v>
          </cell>
          <cell r="AA6">
            <v>67</v>
          </cell>
          <cell r="AB6">
            <v>0</v>
          </cell>
          <cell r="AC6">
            <v>0</v>
          </cell>
          <cell r="AD6">
            <v>3</v>
          </cell>
          <cell r="AE6">
            <v>3</v>
          </cell>
          <cell r="AF6">
            <v>5</v>
          </cell>
          <cell r="AG6">
            <v>6</v>
          </cell>
          <cell r="AH6">
            <v>2</v>
          </cell>
          <cell r="AI6">
            <v>2</v>
          </cell>
          <cell r="AJ6">
            <v>10</v>
          </cell>
          <cell r="AK6">
            <v>12</v>
          </cell>
          <cell r="AL6">
            <v>2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1</v>
          </cell>
          <cell r="AT6">
            <v>1</v>
          </cell>
          <cell r="AU6">
            <v>0</v>
          </cell>
          <cell r="AV6">
            <v>0</v>
          </cell>
          <cell r="AW6">
            <v>3</v>
          </cell>
          <cell r="AX6">
            <v>3</v>
          </cell>
          <cell r="AY6">
            <v>3</v>
          </cell>
          <cell r="AZ6">
            <v>3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2</v>
          </cell>
          <cell r="BF6">
            <v>2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1</v>
          </cell>
          <cell r="BS6">
            <v>1</v>
          </cell>
          <cell r="BT6">
            <v>21</v>
          </cell>
          <cell r="BU6">
            <v>28</v>
          </cell>
          <cell r="BV6">
            <v>3</v>
          </cell>
          <cell r="BW6">
            <v>4</v>
          </cell>
          <cell r="BX6">
            <v>5</v>
          </cell>
          <cell r="BY6">
            <v>6</v>
          </cell>
          <cell r="BZ6">
            <v>5</v>
          </cell>
          <cell r="CA6">
            <v>6</v>
          </cell>
          <cell r="CB6">
            <v>1</v>
          </cell>
          <cell r="CC6">
            <v>1</v>
          </cell>
          <cell r="CD6">
            <v>2</v>
          </cell>
          <cell r="CE6">
            <v>2</v>
          </cell>
          <cell r="CG6">
            <v>1</v>
          </cell>
          <cell r="CH6">
            <v>1</v>
          </cell>
          <cell r="CI6" t="str">
            <v>0</v>
          </cell>
          <cell r="CJ6" t="str">
            <v>0</v>
          </cell>
          <cell r="CK6">
            <v>0</v>
          </cell>
          <cell r="CL6">
            <v>0</v>
          </cell>
          <cell r="CM6" t="str">
            <v>0</v>
          </cell>
          <cell r="CN6" t="str">
            <v>0</v>
          </cell>
          <cell r="CO6">
            <v>3</v>
          </cell>
          <cell r="CP6">
            <v>3</v>
          </cell>
          <cell r="CQ6" t="str">
            <v>0</v>
          </cell>
          <cell r="CR6" t="str">
            <v>0</v>
          </cell>
          <cell r="CS6" t="str">
            <v>0</v>
          </cell>
          <cell r="CT6" t="str">
            <v>0</v>
          </cell>
          <cell r="CU6" t="str">
            <v>0</v>
          </cell>
          <cell r="CV6" t="str">
            <v>0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</row>
        <row r="7">
          <cell r="B7" t="str">
            <v>รพช.นาทม</v>
          </cell>
          <cell r="C7">
            <v>8</v>
          </cell>
          <cell r="D7" t="str">
            <v>นครพนม</v>
          </cell>
          <cell r="E7">
            <v>11107</v>
          </cell>
          <cell r="F7" t="str">
            <v>โรงพยาบาลนาทม</v>
          </cell>
          <cell r="G7" t="str">
            <v>F2</v>
          </cell>
          <cell r="H7" t="str">
            <v>F&lt;30</v>
          </cell>
          <cell r="I7">
            <v>10</v>
          </cell>
          <cell r="J7">
            <v>10</v>
          </cell>
          <cell r="K7">
            <v>22100</v>
          </cell>
          <cell r="M7">
            <v>3129</v>
          </cell>
          <cell r="N7">
            <v>18971</v>
          </cell>
          <cell r="O7">
            <v>6</v>
          </cell>
          <cell r="P7">
            <v>5</v>
          </cell>
          <cell r="Q7">
            <v>6</v>
          </cell>
          <cell r="R7">
            <v>3</v>
          </cell>
          <cell r="S7">
            <v>3</v>
          </cell>
          <cell r="T7">
            <v>3</v>
          </cell>
          <cell r="U7">
            <v>3</v>
          </cell>
          <cell r="V7">
            <v>3</v>
          </cell>
          <cell r="W7">
            <v>4</v>
          </cell>
          <cell r="X7">
            <v>2</v>
          </cell>
          <cell r="Y7">
            <v>3</v>
          </cell>
          <cell r="Z7">
            <v>24</v>
          </cell>
          <cell r="AA7">
            <v>30</v>
          </cell>
          <cell r="AB7">
            <v>0</v>
          </cell>
          <cell r="AC7">
            <v>0</v>
          </cell>
          <cell r="AD7">
            <v>3</v>
          </cell>
          <cell r="AE7">
            <v>3</v>
          </cell>
          <cell r="AF7">
            <v>3</v>
          </cell>
          <cell r="AG7">
            <v>3</v>
          </cell>
          <cell r="AH7">
            <v>1</v>
          </cell>
          <cell r="AI7">
            <v>2</v>
          </cell>
          <cell r="AJ7">
            <v>10</v>
          </cell>
          <cell r="AK7">
            <v>12</v>
          </cell>
          <cell r="AL7">
            <v>2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1</v>
          </cell>
          <cell r="AT7">
            <v>1</v>
          </cell>
          <cell r="AU7">
            <v>0</v>
          </cell>
          <cell r="AV7">
            <v>0</v>
          </cell>
          <cell r="AW7">
            <v>3</v>
          </cell>
          <cell r="AX7">
            <v>3</v>
          </cell>
          <cell r="AY7">
            <v>3</v>
          </cell>
          <cell r="AZ7">
            <v>3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2</v>
          </cell>
          <cell r="BF7">
            <v>2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1</v>
          </cell>
          <cell r="BS7">
            <v>1</v>
          </cell>
          <cell r="BT7">
            <v>16</v>
          </cell>
          <cell r="BU7">
            <v>22</v>
          </cell>
          <cell r="BV7">
            <v>2</v>
          </cell>
          <cell r="BW7">
            <v>2</v>
          </cell>
          <cell r="BX7">
            <v>4</v>
          </cell>
          <cell r="BY7">
            <v>5</v>
          </cell>
          <cell r="BZ7">
            <v>4</v>
          </cell>
          <cell r="CA7">
            <v>5</v>
          </cell>
          <cell r="CB7">
            <v>1</v>
          </cell>
          <cell r="CC7">
            <v>1</v>
          </cell>
          <cell r="CD7">
            <v>2</v>
          </cell>
          <cell r="CE7">
            <v>2</v>
          </cell>
          <cell r="CG7" t="str">
            <v>1</v>
          </cell>
          <cell r="CH7">
            <v>1</v>
          </cell>
          <cell r="CI7" t="str">
            <v>0</v>
          </cell>
          <cell r="CJ7" t="str">
            <v>0</v>
          </cell>
          <cell r="CK7">
            <v>0</v>
          </cell>
          <cell r="CL7">
            <v>0</v>
          </cell>
          <cell r="CM7" t="str">
            <v>0</v>
          </cell>
          <cell r="CN7" t="str">
            <v>0</v>
          </cell>
          <cell r="CO7">
            <v>3</v>
          </cell>
          <cell r="CP7">
            <v>3</v>
          </cell>
          <cell r="CQ7" t="str">
            <v>0</v>
          </cell>
          <cell r="CR7" t="str">
            <v>0</v>
          </cell>
          <cell r="CS7" t="str">
            <v>0</v>
          </cell>
          <cell r="CT7" t="str">
            <v>0</v>
          </cell>
          <cell r="CU7" t="str">
            <v>0</v>
          </cell>
          <cell r="CV7" t="str">
            <v>0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 t="str">
            <v>0</v>
          </cell>
          <cell r="DB7" t="str">
            <v>0</v>
          </cell>
        </row>
        <row r="8">
          <cell r="B8" t="str">
            <v>รพช.นาหว้า</v>
          </cell>
          <cell r="C8">
            <v>8</v>
          </cell>
          <cell r="D8" t="str">
            <v>นครพนม</v>
          </cell>
          <cell r="E8">
            <v>11111</v>
          </cell>
          <cell r="F8" t="str">
            <v>โรงพยาบาลนาหว้า</v>
          </cell>
          <cell r="G8" t="str">
            <v>F2</v>
          </cell>
          <cell r="H8" t="str">
            <v>F&lt;30</v>
          </cell>
          <cell r="I8">
            <v>19</v>
          </cell>
          <cell r="J8">
            <v>30</v>
          </cell>
          <cell r="K8">
            <v>53198</v>
          </cell>
          <cell r="M8">
            <v>15016</v>
          </cell>
          <cell r="N8">
            <v>38190</v>
          </cell>
          <cell r="O8">
            <v>9</v>
          </cell>
          <cell r="P8">
            <v>11</v>
          </cell>
          <cell r="Q8">
            <v>13</v>
          </cell>
          <cell r="R8">
            <v>3</v>
          </cell>
          <cell r="S8">
            <v>4</v>
          </cell>
          <cell r="T8">
            <v>3</v>
          </cell>
          <cell r="U8">
            <v>3</v>
          </cell>
          <cell r="V8">
            <v>5</v>
          </cell>
          <cell r="W8">
            <v>6</v>
          </cell>
          <cell r="X8">
            <v>4</v>
          </cell>
          <cell r="Y8">
            <v>5</v>
          </cell>
          <cell r="Z8">
            <v>38</v>
          </cell>
          <cell r="AA8">
            <v>47</v>
          </cell>
          <cell r="AB8">
            <v>0</v>
          </cell>
          <cell r="AC8">
            <v>0</v>
          </cell>
          <cell r="AD8">
            <v>3</v>
          </cell>
          <cell r="AE8">
            <v>3</v>
          </cell>
          <cell r="AF8">
            <v>3</v>
          </cell>
          <cell r="AG8">
            <v>4</v>
          </cell>
          <cell r="AH8">
            <v>1</v>
          </cell>
          <cell r="AI8">
            <v>2</v>
          </cell>
          <cell r="AJ8">
            <v>10</v>
          </cell>
          <cell r="AK8">
            <v>12</v>
          </cell>
          <cell r="AL8">
            <v>2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1</v>
          </cell>
          <cell r="AT8">
            <v>1</v>
          </cell>
          <cell r="AU8">
            <v>0</v>
          </cell>
          <cell r="AV8">
            <v>0</v>
          </cell>
          <cell r="AW8">
            <v>3</v>
          </cell>
          <cell r="AX8">
            <v>3</v>
          </cell>
          <cell r="AY8">
            <v>3</v>
          </cell>
          <cell r="AZ8">
            <v>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2</v>
          </cell>
          <cell r="BF8">
            <v>2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1</v>
          </cell>
          <cell r="BS8">
            <v>1</v>
          </cell>
          <cell r="BT8">
            <v>16</v>
          </cell>
          <cell r="BU8">
            <v>22</v>
          </cell>
          <cell r="BV8">
            <v>2</v>
          </cell>
          <cell r="BW8">
            <v>2</v>
          </cell>
          <cell r="BX8">
            <v>4</v>
          </cell>
          <cell r="BY8">
            <v>5</v>
          </cell>
          <cell r="BZ8">
            <v>4</v>
          </cell>
          <cell r="CA8">
            <v>5</v>
          </cell>
          <cell r="CB8">
            <v>1</v>
          </cell>
          <cell r="CC8">
            <v>1</v>
          </cell>
          <cell r="CD8">
            <v>2</v>
          </cell>
          <cell r="CE8">
            <v>2</v>
          </cell>
          <cell r="CG8" t="str">
            <v>1</v>
          </cell>
          <cell r="CH8">
            <v>1</v>
          </cell>
          <cell r="CI8" t="str">
            <v>0</v>
          </cell>
          <cell r="CJ8" t="str">
            <v>0</v>
          </cell>
          <cell r="CK8">
            <v>0</v>
          </cell>
          <cell r="CL8">
            <v>0</v>
          </cell>
          <cell r="CM8" t="str">
            <v>0</v>
          </cell>
          <cell r="CN8" t="str">
            <v>0</v>
          </cell>
          <cell r="CO8">
            <v>3</v>
          </cell>
          <cell r="CP8">
            <v>3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</row>
        <row r="9">
          <cell r="B9" t="str">
            <v>รพช.บ้านแพง</v>
          </cell>
          <cell r="C9">
            <v>8</v>
          </cell>
          <cell r="D9" t="str">
            <v>นครพนม</v>
          </cell>
          <cell r="E9">
            <v>11106</v>
          </cell>
          <cell r="F9" t="str">
            <v>โรงพยาบาลบ้านแพง</v>
          </cell>
          <cell r="G9" t="str">
            <v>F2</v>
          </cell>
          <cell r="H9" t="str">
            <v>F&lt;30</v>
          </cell>
          <cell r="I9">
            <v>15</v>
          </cell>
          <cell r="J9">
            <v>30</v>
          </cell>
          <cell r="K9">
            <v>30082</v>
          </cell>
          <cell r="M9">
            <v>8390</v>
          </cell>
          <cell r="N9">
            <v>21692</v>
          </cell>
          <cell r="O9">
            <v>9</v>
          </cell>
          <cell r="P9">
            <v>10</v>
          </cell>
          <cell r="Q9">
            <v>11</v>
          </cell>
          <cell r="R9">
            <v>5</v>
          </cell>
          <cell r="S9">
            <v>6</v>
          </cell>
          <cell r="T9">
            <v>3</v>
          </cell>
          <cell r="U9">
            <v>3</v>
          </cell>
          <cell r="V9">
            <v>5</v>
          </cell>
          <cell r="W9">
            <v>6</v>
          </cell>
          <cell r="X9">
            <v>3</v>
          </cell>
          <cell r="Y9">
            <v>4</v>
          </cell>
          <cell r="Z9">
            <v>39</v>
          </cell>
          <cell r="AA9">
            <v>48</v>
          </cell>
          <cell r="AB9">
            <v>0</v>
          </cell>
          <cell r="AC9">
            <v>0</v>
          </cell>
          <cell r="AD9">
            <v>3</v>
          </cell>
          <cell r="AE9">
            <v>3</v>
          </cell>
          <cell r="AF9">
            <v>3</v>
          </cell>
          <cell r="AG9">
            <v>4</v>
          </cell>
          <cell r="AH9">
            <v>1</v>
          </cell>
          <cell r="AI9">
            <v>2</v>
          </cell>
          <cell r="AJ9">
            <v>10</v>
          </cell>
          <cell r="AK9">
            <v>12</v>
          </cell>
          <cell r="AL9">
            <v>2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1</v>
          </cell>
          <cell r="AU9">
            <v>0</v>
          </cell>
          <cell r="AV9">
            <v>0</v>
          </cell>
          <cell r="AW9">
            <v>3</v>
          </cell>
          <cell r="AX9">
            <v>3</v>
          </cell>
          <cell r="AY9">
            <v>3</v>
          </cell>
          <cell r="AZ9">
            <v>3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2</v>
          </cell>
          <cell r="BF9">
            <v>2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1</v>
          </cell>
          <cell r="BS9">
            <v>1</v>
          </cell>
          <cell r="BT9">
            <v>16</v>
          </cell>
          <cell r="BU9">
            <v>22</v>
          </cell>
          <cell r="BV9">
            <v>2</v>
          </cell>
          <cell r="BW9">
            <v>2</v>
          </cell>
          <cell r="BX9">
            <v>4</v>
          </cell>
          <cell r="BY9">
            <v>5</v>
          </cell>
          <cell r="BZ9">
            <v>4</v>
          </cell>
          <cell r="CA9">
            <v>5</v>
          </cell>
          <cell r="CB9">
            <v>1</v>
          </cell>
          <cell r="CC9">
            <v>1</v>
          </cell>
          <cell r="CD9">
            <v>2</v>
          </cell>
          <cell r="CE9">
            <v>2</v>
          </cell>
          <cell r="CG9" t="str">
            <v>1</v>
          </cell>
          <cell r="CH9">
            <v>1</v>
          </cell>
          <cell r="CI9" t="str">
            <v>0</v>
          </cell>
          <cell r="CJ9" t="str">
            <v>0</v>
          </cell>
          <cell r="CK9">
            <v>0</v>
          </cell>
          <cell r="CL9">
            <v>0</v>
          </cell>
          <cell r="CM9" t="str">
            <v>0</v>
          </cell>
          <cell r="CN9" t="str">
            <v>0</v>
          </cell>
          <cell r="CO9">
            <v>3</v>
          </cell>
          <cell r="CP9">
            <v>3</v>
          </cell>
          <cell r="CQ9" t="str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 t="str">
            <v>0</v>
          </cell>
          <cell r="DA9" t="str">
            <v>0</v>
          </cell>
          <cell r="DB9" t="str">
            <v>0</v>
          </cell>
        </row>
        <row r="10">
          <cell r="B10" t="str">
            <v>รพช.ปลาปาก</v>
          </cell>
          <cell r="C10">
            <v>8</v>
          </cell>
          <cell r="D10" t="str">
            <v>นครพนม</v>
          </cell>
          <cell r="E10">
            <v>11104</v>
          </cell>
          <cell r="F10" t="str">
            <v>โรงพยาบาลปลาปาก</v>
          </cell>
          <cell r="G10" t="str">
            <v>F2</v>
          </cell>
          <cell r="H10" t="str">
            <v>F&lt;30</v>
          </cell>
          <cell r="I10">
            <v>15</v>
          </cell>
          <cell r="J10">
            <v>30</v>
          </cell>
          <cell r="K10">
            <v>51514</v>
          </cell>
          <cell r="M10">
            <v>10500</v>
          </cell>
          <cell r="N10">
            <v>41014</v>
          </cell>
          <cell r="O10">
            <v>9</v>
          </cell>
          <cell r="P10">
            <v>10</v>
          </cell>
          <cell r="Q10">
            <v>12</v>
          </cell>
          <cell r="R10">
            <v>3</v>
          </cell>
          <cell r="S10">
            <v>4</v>
          </cell>
          <cell r="T10">
            <v>3</v>
          </cell>
          <cell r="U10">
            <v>3</v>
          </cell>
          <cell r="V10">
            <v>5</v>
          </cell>
          <cell r="W10">
            <v>6</v>
          </cell>
          <cell r="X10">
            <v>3</v>
          </cell>
          <cell r="Y10">
            <v>4</v>
          </cell>
          <cell r="Z10">
            <v>38</v>
          </cell>
          <cell r="AA10">
            <v>48</v>
          </cell>
          <cell r="AB10">
            <v>0</v>
          </cell>
          <cell r="AC10">
            <v>0</v>
          </cell>
          <cell r="AD10">
            <v>3</v>
          </cell>
          <cell r="AE10">
            <v>3</v>
          </cell>
          <cell r="AF10">
            <v>3</v>
          </cell>
          <cell r="AG10">
            <v>4</v>
          </cell>
          <cell r="AH10">
            <v>1</v>
          </cell>
          <cell r="AI10">
            <v>2</v>
          </cell>
          <cell r="AJ10">
            <v>10</v>
          </cell>
          <cell r="AK10">
            <v>12</v>
          </cell>
          <cell r="AL10">
            <v>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1</v>
          </cell>
          <cell r="AU10">
            <v>0</v>
          </cell>
          <cell r="AV10">
            <v>0</v>
          </cell>
          <cell r="AW10">
            <v>3</v>
          </cell>
          <cell r="AX10">
            <v>3</v>
          </cell>
          <cell r="AY10">
            <v>3</v>
          </cell>
          <cell r="AZ10">
            <v>3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2</v>
          </cell>
          <cell r="BF10">
            <v>2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1</v>
          </cell>
          <cell r="BS10">
            <v>1</v>
          </cell>
          <cell r="BT10">
            <v>16</v>
          </cell>
          <cell r="BU10">
            <v>22</v>
          </cell>
          <cell r="BV10">
            <v>2</v>
          </cell>
          <cell r="BW10">
            <v>2</v>
          </cell>
          <cell r="BX10">
            <v>4</v>
          </cell>
          <cell r="BY10">
            <v>5</v>
          </cell>
          <cell r="BZ10">
            <v>4</v>
          </cell>
          <cell r="CA10">
            <v>5</v>
          </cell>
          <cell r="CB10">
            <v>1</v>
          </cell>
          <cell r="CC10">
            <v>1</v>
          </cell>
          <cell r="CD10">
            <v>2</v>
          </cell>
          <cell r="CE10">
            <v>2</v>
          </cell>
          <cell r="CG10" t="str">
            <v>1</v>
          </cell>
          <cell r="CH10">
            <v>1</v>
          </cell>
          <cell r="CI10" t="str">
            <v>0</v>
          </cell>
          <cell r="CJ10" t="str">
            <v>0</v>
          </cell>
          <cell r="CK10">
            <v>0</v>
          </cell>
          <cell r="CL10">
            <v>0</v>
          </cell>
          <cell r="CM10" t="str">
            <v>0</v>
          </cell>
          <cell r="CN10" t="str">
            <v>0</v>
          </cell>
          <cell r="CO10">
            <v>3</v>
          </cell>
          <cell r="CP10">
            <v>3</v>
          </cell>
          <cell r="CQ10" t="str">
            <v>0</v>
          </cell>
          <cell r="CR10" t="str">
            <v>0</v>
          </cell>
          <cell r="CS10" t="str">
            <v>0</v>
          </cell>
          <cell r="CT10" t="str">
            <v>0</v>
          </cell>
          <cell r="CU10" t="str">
            <v>0</v>
          </cell>
          <cell r="CV10" t="str">
            <v>0</v>
          </cell>
          <cell r="CW10" t="str">
            <v>0</v>
          </cell>
          <cell r="CX10" t="str">
            <v>0</v>
          </cell>
          <cell r="CY10" t="str">
            <v>0</v>
          </cell>
          <cell r="CZ10" t="str">
            <v>0</v>
          </cell>
          <cell r="DA10" t="str">
            <v>0</v>
          </cell>
          <cell r="DB10" t="str">
            <v>0</v>
          </cell>
        </row>
        <row r="11">
          <cell r="B11" t="str">
            <v>รพช.โพนสวรรค์</v>
          </cell>
          <cell r="C11">
            <v>8</v>
          </cell>
          <cell r="D11" t="str">
            <v>นครพนม</v>
          </cell>
          <cell r="E11">
            <v>11112</v>
          </cell>
          <cell r="F11" t="str">
            <v>โรงพยาบาลโพนสวรรค์</v>
          </cell>
          <cell r="G11" t="str">
            <v>F2</v>
          </cell>
          <cell r="H11" t="str">
            <v>F&lt;30</v>
          </cell>
          <cell r="I11">
            <v>17</v>
          </cell>
          <cell r="J11">
            <v>30</v>
          </cell>
          <cell r="K11">
            <v>54269</v>
          </cell>
          <cell r="M11">
            <v>10375</v>
          </cell>
          <cell r="N11">
            <v>43894</v>
          </cell>
          <cell r="O11">
            <v>11</v>
          </cell>
          <cell r="P11">
            <v>10</v>
          </cell>
          <cell r="Q11">
            <v>12</v>
          </cell>
          <cell r="R11">
            <v>4</v>
          </cell>
          <cell r="S11">
            <v>5</v>
          </cell>
          <cell r="T11">
            <v>3</v>
          </cell>
          <cell r="U11">
            <v>3</v>
          </cell>
          <cell r="V11">
            <v>5</v>
          </cell>
          <cell r="W11">
            <v>6</v>
          </cell>
          <cell r="X11">
            <v>3</v>
          </cell>
          <cell r="Y11">
            <v>4</v>
          </cell>
          <cell r="Z11">
            <v>36</v>
          </cell>
          <cell r="AA11">
            <v>45</v>
          </cell>
          <cell r="AB11">
            <v>0</v>
          </cell>
          <cell r="AC11">
            <v>0</v>
          </cell>
          <cell r="AD11">
            <v>3</v>
          </cell>
          <cell r="AE11">
            <v>3</v>
          </cell>
          <cell r="AF11">
            <v>3</v>
          </cell>
          <cell r="AG11">
            <v>4</v>
          </cell>
          <cell r="AH11">
            <v>1</v>
          </cell>
          <cell r="AI11">
            <v>2</v>
          </cell>
          <cell r="AJ11">
            <v>10</v>
          </cell>
          <cell r="AK11">
            <v>12</v>
          </cell>
          <cell r="AL11">
            <v>2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0</v>
          </cell>
          <cell r="AV11">
            <v>0</v>
          </cell>
          <cell r="AW11">
            <v>3</v>
          </cell>
          <cell r="AX11">
            <v>3</v>
          </cell>
          <cell r="AY11">
            <v>3</v>
          </cell>
          <cell r="AZ11">
            <v>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2</v>
          </cell>
          <cell r="BF11">
            <v>2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1</v>
          </cell>
          <cell r="BS11">
            <v>1</v>
          </cell>
          <cell r="BT11">
            <v>16</v>
          </cell>
          <cell r="BU11">
            <v>22</v>
          </cell>
          <cell r="BV11">
            <v>2</v>
          </cell>
          <cell r="BW11">
            <v>2</v>
          </cell>
          <cell r="BX11">
            <v>4</v>
          </cell>
          <cell r="BY11">
            <v>5</v>
          </cell>
          <cell r="BZ11">
            <v>4</v>
          </cell>
          <cell r="CA11">
            <v>5</v>
          </cell>
          <cell r="CB11">
            <v>1</v>
          </cell>
          <cell r="CC11">
            <v>1</v>
          </cell>
          <cell r="CD11">
            <v>2</v>
          </cell>
          <cell r="CE11">
            <v>2</v>
          </cell>
          <cell r="CG11" t="str">
            <v>1</v>
          </cell>
          <cell r="CH11">
            <v>1</v>
          </cell>
          <cell r="CI11" t="str">
            <v>0</v>
          </cell>
          <cell r="CJ11" t="str">
            <v>0</v>
          </cell>
          <cell r="CK11">
            <v>0</v>
          </cell>
          <cell r="CL11">
            <v>0</v>
          </cell>
          <cell r="CM11" t="str">
            <v>0</v>
          </cell>
          <cell r="CN11" t="str">
            <v>0</v>
          </cell>
          <cell r="CO11">
            <v>3</v>
          </cell>
          <cell r="CP11">
            <v>3</v>
          </cell>
          <cell r="CQ11" t="str">
            <v>0</v>
          </cell>
          <cell r="CR11" t="str">
            <v>0</v>
          </cell>
          <cell r="CS11" t="str">
            <v>0</v>
          </cell>
          <cell r="CT11" t="str">
            <v>0</v>
          </cell>
          <cell r="CU11" t="str">
            <v>0</v>
          </cell>
          <cell r="CV11" t="str">
            <v>0</v>
          </cell>
          <cell r="CW11" t="str">
            <v>0</v>
          </cell>
          <cell r="CX11" t="str">
            <v>0</v>
          </cell>
          <cell r="CY11" t="str">
            <v>0</v>
          </cell>
          <cell r="CZ11" t="str">
            <v>0</v>
          </cell>
          <cell r="DA11" t="str">
            <v>0</v>
          </cell>
          <cell r="DB11" t="str">
            <v>0</v>
          </cell>
        </row>
        <row r="12">
          <cell r="B12" t="str">
            <v>รพช.เรณูนคร</v>
          </cell>
          <cell r="C12">
            <v>8</v>
          </cell>
          <cell r="D12" t="str">
            <v>นครพนม</v>
          </cell>
          <cell r="E12">
            <v>11108</v>
          </cell>
          <cell r="F12" t="str">
            <v>โรงพยาบาลเรณูนคร</v>
          </cell>
          <cell r="G12" t="str">
            <v>F2</v>
          </cell>
          <cell r="H12" t="str">
            <v>F&lt;30</v>
          </cell>
          <cell r="I12">
            <v>28</v>
          </cell>
          <cell r="J12">
            <v>30</v>
          </cell>
          <cell r="K12">
            <v>34661</v>
          </cell>
          <cell r="M12">
            <v>6600</v>
          </cell>
          <cell r="N12">
            <v>28061</v>
          </cell>
          <cell r="O12">
            <v>10</v>
          </cell>
          <cell r="P12">
            <v>11</v>
          </cell>
          <cell r="Q12">
            <v>13</v>
          </cell>
          <cell r="R12">
            <v>4</v>
          </cell>
          <cell r="S12">
            <v>5</v>
          </cell>
          <cell r="T12">
            <v>3</v>
          </cell>
          <cell r="U12">
            <v>3</v>
          </cell>
          <cell r="V12">
            <v>8</v>
          </cell>
          <cell r="W12">
            <v>10</v>
          </cell>
          <cell r="X12">
            <v>4</v>
          </cell>
          <cell r="Y12">
            <v>5</v>
          </cell>
          <cell r="Z12">
            <v>40</v>
          </cell>
          <cell r="AA12">
            <v>51</v>
          </cell>
          <cell r="AB12">
            <v>0</v>
          </cell>
          <cell r="AC12">
            <v>0</v>
          </cell>
          <cell r="AD12">
            <v>3</v>
          </cell>
          <cell r="AE12">
            <v>3</v>
          </cell>
          <cell r="AF12">
            <v>3</v>
          </cell>
          <cell r="AG12">
            <v>4</v>
          </cell>
          <cell r="AH12">
            <v>1</v>
          </cell>
          <cell r="AI12">
            <v>2</v>
          </cell>
          <cell r="AJ12">
            <v>10</v>
          </cell>
          <cell r="AK12">
            <v>12</v>
          </cell>
          <cell r="AL12">
            <v>2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</v>
          </cell>
          <cell r="AT12">
            <v>1</v>
          </cell>
          <cell r="AU12">
            <v>0</v>
          </cell>
          <cell r="AV12">
            <v>0</v>
          </cell>
          <cell r="AW12">
            <v>3</v>
          </cell>
          <cell r="AX12">
            <v>3</v>
          </cell>
          <cell r="AY12">
            <v>3</v>
          </cell>
          <cell r="AZ12">
            <v>3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2</v>
          </cell>
          <cell r="BF12">
            <v>2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1</v>
          </cell>
          <cell r="BS12">
            <v>1</v>
          </cell>
          <cell r="BT12">
            <v>16</v>
          </cell>
          <cell r="BU12">
            <v>22</v>
          </cell>
          <cell r="BV12">
            <v>2</v>
          </cell>
          <cell r="BW12">
            <v>2</v>
          </cell>
          <cell r="BX12">
            <v>4</v>
          </cell>
          <cell r="BY12">
            <v>5</v>
          </cell>
          <cell r="BZ12">
            <v>4</v>
          </cell>
          <cell r="CA12">
            <v>5</v>
          </cell>
          <cell r="CB12">
            <v>1</v>
          </cell>
          <cell r="CC12">
            <v>1</v>
          </cell>
          <cell r="CD12">
            <v>2</v>
          </cell>
          <cell r="CE12">
            <v>2</v>
          </cell>
          <cell r="CG12" t="str">
            <v>1</v>
          </cell>
          <cell r="CH12">
            <v>1</v>
          </cell>
          <cell r="CI12" t="str">
            <v>0</v>
          </cell>
          <cell r="CJ12" t="str">
            <v>0</v>
          </cell>
          <cell r="CK12">
            <v>0</v>
          </cell>
          <cell r="CL12">
            <v>0</v>
          </cell>
          <cell r="CM12" t="str">
            <v>0</v>
          </cell>
          <cell r="CN12" t="str">
            <v>0</v>
          </cell>
          <cell r="CO12">
            <v>3</v>
          </cell>
          <cell r="CP12">
            <v>3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</row>
        <row r="13">
          <cell r="B13" t="str">
            <v>รพช.วังยาง</v>
          </cell>
          <cell r="C13">
            <v>8</v>
          </cell>
          <cell r="D13" t="str">
            <v>นครพนม</v>
          </cell>
          <cell r="E13">
            <v>40840</v>
          </cell>
          <cell r="F13" t="str">
            <v>โรงพยาบาลวังยาง</v>
          </cell>
          <cell r="G13" t="str">
            <v>F3</v>
          </cell>
          <cell r="H13" t="str">
            <v>F&lt;30</v>
          </cell>
          <cell r="I13">
            <v>0</v>
          </cell>
          <cell r="J13" t="str">
            <v>-</v>
          </cell>
          <cell r="K13">
            <v>15349</v>
          </cell>
          <cell r="M13">
            <v>3374</v>
          </cell>
          <cell r="N13">
            <v>11975</v>
          </cell>
          <cell r="O13">
            <v>5</v>
          </cell>
          <cell r="P13">
            <v>3</v>
          </cell>
          <cell r="Q13">
            <v>3</v>
          </cell>
          <cell r="R13">
            <v>2</v>
          </cell>
          <cell r="S13">
            <v>3</v>
          </cell>
          <cell r="T13">
            <v>3</v>
          </cell>
          <cell r="U13">
            <v>3</v>
          </cell>
          <cell r="V13">
            <v>2</v>
          </cell>
          <cell r="W13">
            <v>2</v>
          </cell>
          <cell r="X13">
            <v>2</v>
          </cell>
          <cell r="Y13">
            <v>2</v>
          </cell>
          <cell r="Z13">
            <v>24</v>
          </cell>
          <cell r="AA13">
            <v>30</v>
          </cell>
          <cell r="AB13">
            <v>0</v>
          </cell>
          <cell r="AC13">
            <v>0</v>
          </cell>
          <cell r="AD13">
            <v>3</v>
          </cell>
          <cell r="AE13">
            <v>3</v>
          </cell>
          <cell r="AF13">
            <v>2</v>
          </cell>
          <cell r="AG13">
            <v>3</v>
          </cell>
          <cell r="AH13">
            <v>1</v>
          </cell>
          <cell r="AI13">
            <v>2</v>
          </cell>
          <cell r="AJ13">
            <v>10</v>
          </cell>
          <cell r="AK13">
            <v>12</v>
          </cell>
          <cell r="AL13">
            <v>2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</v>
          </cell>
          <cell r="AT13">
            <v>1</v>
          </cell>
          <cell r="AU13">
            <v>0</v>
          </cell>
          <cell r="AV13">
            <v>0</v>
          </cell>
          <cell r="AW13">
            <v>3</v>
          </cell>
          <cell r="AX13">
            <v>3</v>
          </cell>
          <cell r="AY13">
            <v>3</v>
          </cell>
          <cell r="AZ13">
            <v>3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1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R13">
            <v>1</v>
          </cell>
          <cell r="BS13">
            <v>1</v>
          </cell>
          <cell r="BT13">
            <v>16</v>
          </cell>
          <cell r="BU13">
            <v>22</v>
          </cell>
          <cell r="BV13">
            <v>2</v>
          </cell>
          <cell r="BW13">
            <v>2</v>
          </cell>
          <cell r="BX13">
            <v>4</v>
          </cell>
          <cell r="BY13">
            <v>5</v>
          </cell>
          <cell r="BZ13">
            <v>4</v>
          </cell>
          <cell r="CA13">
            <v>5</v>
          </cell>
          <cell r="CB13">
            <v>1</v>
          </cell>
          <cell r="CC13">
            <v>1</v>
          </cell>
          <cell r="CD13">
            <v>2</v>
          </cell>
          <cell r="CE13">
            <v>2</v>
          </cell>
          <cell r="CG13" t="str">
            <v>1</v>
          </cell>
          <cell r="CH13">
            <v>1</v>
          </cell>
          <cell r="CI13" t="str">
            <v>0</v>
          </cell>
          <cell r="CJ13" t="str">
            <v>0</v>
          </cell>
          <cell r="CK13">
            <v>0</v>
          </cell>
          <cell r="CL13">
            <v>0</v>
          </cell>
          <cell r="CM13" t="str">
            <v>0</v>
          </cell>
          <cell r="CN13" t="str">
            <v>0</v>
          </cell>
          <cell r="CO13">
            <v>3</v>
          </cell>
          <cell r="CP13">
            <v>3</v>
          </cell>
          <cell r="CQ13" t="str">
            <v>0</v>
          </cell>
          <cell r="CR13" t="str">
            <v>0</v>
          </cell>
          <cell r="CS13" t="str">
            <v>0</v>
          </cell>
          <cell r="CT13" t="str">
            <v>0</v>
          </cell>
          <cell r="CU13" t="str">
            <v>0</v>
          </cell>
          <cell r="CV13" t="str">
            <v>0</v>
          </cell>
          <cell r="CW13" t="str">
            <v>0</v>
          </cell>
          <cell r="CX13" t="str">
            <v>0</v>
          </cell>
          <cell r="CY13" t="str">
            <v>0</v>
          </cell>
          <cell r="CZ13" t="str">
            <v>0</v>
          </cell>
          <cell r="DA13" t="str">
            <v>0</v>
          </cell>
          <cell r="DB13" t="str">
            <v>0</v>
          </cell>
        </row>
        <row r="14">
          <cell r="B14" t="str">
            <v>รพช.ศรีสงคราม</v>
          </cell>
          <cell r="C14">
            <v>8</v>
          </cell>
          <cell r="D14" t="str">
            <v>นครพนม</v>
          </cell>
          <cell r="E14">
            <v>11110</v>
          </cell>
          <cell r="F14" t="str">
            <v>โรงพยาบาลศรีสงคราม</v>
          </cell>
          <cell r="G14" t="str">
            <v>F1</v>
          </cell>
          <cell r="H14" t="str">
            <v>F31-60</v>
          </cell>
          <cell r="I14">
            <v>50</v>
          </cell>
          <cell r="J14">
            <v>30</v>
          </cell>
          <cell r="K14">
            <v>66228</v>
          </cell>
          <cell r="M14">
            <v>9721</v>
          </cell>
          <cell r="N14">
            <v>60207</v>
          </cell>
          <cell r="O14">
            <v>18</v>
          </cell>
          <cell r="P14">
            <v>16</v>
          </cell>
          <cell r="Q14">
            <v>19</v>
          </cell>
          <cell r="R14">
            <v>8</v>
          </cell>
          <cell r="S14">
            <v>10</v>
          </cell>
          <cell r="T14">
            <v>3</v>
          </cell>
          <cell r="U14">
            <v>3</v>
          </cell>
          <cell r="V14">
            <v>8</v>
          </cell>
          <cell r="W14">
            <v>9</v>
          </cell>
          <cell r="X14">
            <v>5</v>
          </cell>
          <cell r="Y14">
            <v>6</v>
          </cell>
          <cell r="Z14">
            <v>67</v>
          </cell>
          <cell r="AA14">
            <v>84</v>
          </cell>
          <cell r="AB14">
            <v>0</v>
          </cell>
          <cell r="AC14">
            <v>0</v>
          </cell>
          <cell r="AD14">
            <v>3</v>
          </cell>
          <cell r="AE14">
            <v>4</v>
          </cell>
          <cell r="AF14">
            <v>5</v>
          </cell>
          <cell r="AG14">
            <v>7</v>
          </cell>
          <cell r="AH14">
            <v>2</v>
          </cell>
          <cell r="AI14">
            <v>2</v>
          </cell>
          <cell r="AJ14">
            <v>10</v>
          </cell>
          <cell r="AK14">
            <v>12</v>
          </cell>
          <cell r="AL14">
            <v>2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2</v>
          </cell>
          <cell r="AT14">
            <v>2</v>
          </cell>
          <cell r="AU14">
            <v>0</v>
          </cell>
          <cell r="AV14">
            <v>0</v>
          </cell>
          <cell r="AW14">
            <v>3</v>
          </cell>
          <cell r="AX14">
            <v>3</v>
          </cell>
          <cell r="AY14">
            <v>3</v>
          </cell>
          <cell r="AZ14">
            <v>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</v>
          </cell>
          <cell r="BF14">
            <v>3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1</v>
          </cell>
          <cell r="BS14">
            <v>1</v>
          </cell>
          <cell r="BT14">
            <v>21</v>
          </cell>
          <cell r="BU14">
            <v>28</v>
          </cell>
          <cell r="BV14">
            <v>3</v>
          </cell>
          <cell r="BW14">
            <v>4</v>
          </cell>
          <cell r="BX14">
            <v>5</v>
          </cell>
          <cell r="BY14">
            <v>6</v>
          </cell>
          <cell r="BZ14">
            <v>5</v>
          </cell>
          <cell r="CA14">
            <v>6</v>
          </cell>
          <cell r="CB14">
            <v>1</v>
          </cell>
          <cell r="CC14">
            <v>1</v>
          </cell>
          <cell r="CD14">
            <v>2</v>
          </cell>
          <cell r="CE14">
            <v>2</v>
          </cell>
          <cell r="CG14">
            <v>1</v>
          </cell>
          <cell r="CH14">
            <v>1</v>
          </cell>
          <cell r="CI14" t="str">
            <v>0</v>
          </cell>
          <cell r="CJ14" t="str">
            <v>0</v>
          </cell>
          <cell r="CK14">
            <v>0</v>
          </cell>
          <cell r="CL14">
            <v>0</v>
          </cell>
          <cell r="CM14" t="str">
            <v>0</v>
          </cell>
          <cell r="CN14" t="str">
            <v>0</v>
          </cell>
          <cell r="CO14">
            <v>3</v>
          </cell>
          <cell r="CP14">
            <v>3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</row>
        <row r="15">
          <cell r="B15" t="str">
            <v>รพร.ธาตุพนม</v>
          </cell>
          <cell r="C15">
            <v>8</v>
          </cell>
          <cell r="D15" t="str">
            <v>นครพนม</v>
          </cell>
          <cell r="E15">
            <v>11451</v>
          </cell>
          <cell r="F15" t="str">
            <v>โรงพยาบาลธาตุพนม</v>
          </cell>
          <cell r="G15" t="str">
            <v>M2</v>
          </cell>
          <cell r="H15" t="str">
            <v>M2&lt;100</v>
          </cell>
          <cell r="I15">
            <v>61</v>
          </cell>
          <cell r="J15">
            <v>90</v>
          </cell>
          <cell r="K15">
            <v>82395</v>
          </cell>
          <cell r="M15">
            <v>15737</v>
          </cell>
          <cell r="N15">
            <v>64935</v>
          </cell>
          <cell r="O15">
            <v>15</v>
          </cell>
          <cell r="P15">
            <v>18</v>
          </cell>
          <cell r="Q15">
            <v>22</v>
          </cell>
          <cell r="R15">
            <v>5</v>
          </cell>
          <cell r="S15">
            <v>7</v>
          </cell>
          <cell r="T15">
            <v>3</v>
          </cell>
          <cell r="U15">
            <v>3</v>
          </cell>
          <cell r="V15">
            <v>9</v>
          </cell>
          <cell r="W15">
            <v>12</v>
          </cell>
          <cell r="X15">
            <v>6</v>
          </cell>
          <cell r="Y15">
            <v>7</v>
          </cell>
          <cell r="Z15">
            <v>76</v>
          </cell>
          <cell r="AA15">
            <v>95</v>
          </cell>
          <cell r="AB15">
            <v>12</v>
          </cell>
          <cell r="AC15">
            <v>16</v>
          </cell>
          <cell r="AD15">
            <v>5</v>
          </cell>
          <cell r="AE15">
            <v>6</v>
          </cell>
          <cell r="AF15">
            <v>5</v>
          </cell>
          <cell r="AG15">
            <v>6</v>
          </cell>
          <cell r="AH15">
            <v>2</v>
          </cell>
          <cell r="AI15">
            <v>2</v>
          </cell>
          <cell r="AJ15">
            <v>10</v>
          </cell>
          <cell r="AK15">
            <v>12</v>
          </cell>
          <cell r="AL15">
            <v>2</v>
          </cell>
          <cell r="AM15">
            <v>0</v>
          </cell>
          <cell r="AN15">
            <v>0</v>
          </cell>
          <cell r="AO15">
            <v>1</v>
          </cell>
          <cell r="AP15">
            <v>1</v>
          </cell>
          <cell r="AQ15">
            <v>1</v>
          </cell>
          <cell r="AR15">
            <v>2</v>
          </cell>
          <cell r="AS15">
            <v>2</v>
          </cell>
          <cell r="AT15">
            <v>2</v>
          </cell>
          <cell r="AU15">
            <v>0</v>
          </cell>
          <cell r="AV15">
            <v>0</v>
          </cell>
          <cell r="AW15">
            <v>3</v>
          </cell>
          <cell r="AX15">
            <v>3</v>
          </cell>
          <cell r="AY15">
            <v>3</v>
          </cell>
          <cell r="AZ15">
            <v>6</v>
          </cell>
          <cell r="BA15">
            <v>2</v>
          </cell>
          <cell r="BB15">
            <v>2</v>
          </cell>
          <cell r="BC15">
            <v>0</v>
          </cell>
          <cell r="BD15">
            <v>0</v>
          </cell>
          <cell r="BE15">
            <v>4</v>
          </cell>
          <cell r="BF15">
            <v>4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1</v>
          </cell>
          <cell r="BS15">
            <v>1</v>
          </cell>
          <cell r="BT15">
            <v>27</v>
          </cell>
          <cell r="BU15">
            <v>35</v>
          </cell>
          <cell r="BV15">
            <v>4</v>
          </cell>
          <cell r="BW15">
            <v>5</v>
          </cell>
          <cell r="BX15">
            <v>6</v>
          </cell>
          <cell r="BY15">
            <v>7</v>
          </cell>
          <cell r="BZ15">
            <v>7</v>
          </cell>
          <cell r="CA15">
            <v>9</v>
          </cell>
          <cell r="CB15">
            <v>2</v>
          </cell>
          <cell r="CC15">
            <v>2</v>
          </cell>
          <cell r="CD15">
            <v>3</v>
          </cell>
          <cell r="CE15">
            <v>4</v>
          </cell>
          <cell r="CG15" t="str">
            <v>2</v>
          </cell>
          <cell r="CH15" t="str">
            <v>9</v>
          </cell>
          <cell r="CI15" t="str">
            <v>0</v>
          </cell>
          <cell r="CJ15" t="str">
            <v>0</v>
          </cell>
          <cell r="CK15">
            <v>0</v>
          </cell>
          <cell r="CL15">
            <v>0</v>
          </cell>
          <cell r="CM15" t="str">
            <v>0</v>
          </cell>
          <cell r="CN15" t="str">
            <v>0</v>
          </cell>
          <cell r="CO15" t="str">
            <v>3</v>
          </cell>
          <cell r="CP15" t="str">
            <v>6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</row>
        <row r="16">
          <cell r="B16" t="str">
            <v>รพช.เซกา</v>
          </cell>
          <cell r="C16">
            <v>8</v>
          </cell>
          <cell r="D16" t="str">
            <v>บึงกาฬ</v>
          </cell>
          <cell r="E16">
            <v>11046</v>
          </cell>
          <cell r="F16" t="str">
            <v>โรงพยาบาลเซกา</v>
          </cell>
          <cell r="G16" t="str">
            <v>F1</v>
          </cell>
          <cell r="H16" t="str">
            <v>F31-60</v>
          </cell>
          <cell r="I16">
            <v>56</v>
          </cell>
          <cell r="J16">
            <v>30</v>
          </cell>
          <cell r="K16">
            <v>81512</v>
          </cell>
          <cell r="M16">
            <v>18629</v>
          </cell>
          <cell r="N16">
            <v>62883</v>
          </cell>
          <cell r="O16">
            <v>12</v>
          </cell>
          <cell r="P16">
            <v>16</v>
          </cell>
          <cell r="Q16">
            <v>19</v>
          </cell>
          <cell r="R16">
            <v>4</v>
          </cell>
          <cell r="S16">
            <v>4</v>
          </cell>
          <cell r="T16">
            <v>3</v>
          </cell>
          <cell r="U16">
            <v>3</v>
          </cell>
          <cell r="V16">
            <v>8</v>
          </cell>
          <cell r="W16">
            <v>10</v>
          </cell>
          <cell r="X16">
            <v>5</v>
          </cell>
          <cell r="Y16">
            <v>6</v>
          </cell>
          <cell r="Z16">
            <v>70</v>
          </cell>
          <cell r="AA16">
            <v>87</v>
          </cell>
          <cell r="AB16">
            <v>0</v>
          </cell>
          <cell r="AC16">
            <v>0</v>
          </cell>
          <cell r="AD16">
            <v>5</v>
          </cell>
          <cell r="AE16">
            <v>7</v>
          </cell>
          <cell r="AF16">
            <v>4</v>
          </cell>
          <cell r="AG16">
            <v>5</v>
          </cell>
          <cell r="AH16">
            <v>2</v>
          </cell>
          <cell r="AI16">
            <v>2</v>
          </cell>
          <cell r="AJ16">
            <v>10</v>
          </cell>
          <cell r="AK16">
            <v>12</v>
          </cell>
          <cell r="AL16">
            <v>2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2</v>
          </cell>
          <cell r="AT16">
            <v>2</v>
          </cell>
          <cell r="AU16">
            <v>0</v>
          </cell>
          <cell r="AV16">
            <v>0</v>
          </cell>
          <cell r="AW16">
            <v>3</v>
          </cell>
          <cell r="AX16">
            <v>3</v>
          </cell>
          <cell r="AY16">
            <v>3</v>
          </cell>
          <cell r="AZ16">
            <v>3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3</v>
          </cell>
          <cell r="BF16">
            <v>3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1</v>
          </cell>
          <cell r="BS16">
            <v>1</v>
          </cell>
          <cell r="BT16">
            <v>21</v>
          </cell>
          <cell r="BU16">
            <v>28</v>
          </cell>
          <cell r="BV16">
            <v>3</v>
          </cell>
          <cell r="BW16">
            <v>4</v>
          </cell>
          <cell r="BX16">
            <v>5</v>
          </cell>
          <cell r="BY16">
            <v>6</v>
          </cell>
          <cell r="BZ16">
            <v>5</v>
          </cell>
          <cell r="CA16">
            <v>6</v>
          </cell>
          <cell r="CB16">
            <v>1</v>
          </cell>
          <cell r="CC16">
            <v>1</v>
          </cell>
          <cell r="CD16">
            <v>2</v>
          </cell>
          <cell r="CE16">
            <v>2</v>
          </cell>
          <cell r="CG16">
            <v>1</v>
          </cell>
          <cell r="CH16">
            <v>1</v>
          </cell>
          <cell r="CI16" t="str">
            <v>0</v>
          </cell>
          <cell r="CJ16" t="str">
            <v>0</v>
          </cell>
          <cell r="CK16">
            <v>0</v>
          </cell>
          <cell r="CL16">
            <v>0</v>
          </cell>
          <cell r="CM16" t="str">
            <v>0</v>
          </cell>
          <cell r="CN16" t="str">
            <v>0</v>
          </cell>
          <cell r="CO16">
            <v>3</v>
          </cell>
          <cell r="CP16">
            <v>3</v>
          </cell>
          <cell r="CQ16" t="str">
            <v>0</v>
          </cell>
          <cell r="CR16" t="str">
            <v>0</v>
          </cell>
          <cell r="CS16" t="str">
            <v>0</v>
          </cell>
          <cell r="CT16" t="str">
            <v>0</v>
          </cell>
          <cell r="CU16" t="str">
            <v>0</v>
          </cell>
          <cell r="CV16" t="str">
            <v>0</v>
          </cell>
          <cell r="CW16" t="str">
            <v>0</v>
          </cell>
          <cell r="CX16" t="str">
            <v>0</v>
          </cell>
          <cell r="CY16" t="str">
            <v>0</v>
          </cell>
          <cell r="CZ16" t="str">
            <v>0</v>
          </cell>
          <cell r="DA16" t="str">
            <v>0</v>
          </cell>
          <cell r="DB16" t="str">
            <v>0</v>
          </cell>
        </row>
        <row r="17">
          <cell r="B17" t="str">
            <v>รพช.โซ่พิสัย</v>
          </cell>
          <cell r="C17">
            <v>8</v>
          </cell>
          <cell r="D17" t="str">
            <v>บึงกาฬ</v>
          </cell>
          <cell r="E17">
            <v>11043</v>
          </cell>
          <cell r="F17" t="str">
            <v>โรงพยาบาลโซ่พิสัย</v>
          </cell>
          <cell r="G17" t="str">
            <v>F2</v>
          </cell>
          <cell r="H17" t="str">
            <v>F31-60</v>
          </cell>
          <cell r="I17">
            <v>43</v>
          </cell>
          <cell r="J17">
            <v>30</v>
          </cell>
          <cell r="K17">
            <v>71518</v>
          </cell>
          <cell r="M17">
            <v>17631</v>
          </cell>
          <cell r="N17">
            <v>53887</v>
          </cell>
          <cell r="O17">
            <v>11</v>
          </cell>
          <cell r="P17">
            <v>12</v>
          </cell>
          <cell r="Q17">
            <v>14</v>
          </cell>
          <cell r="R17">
            <v>5</v>
          </cell>
          <cell r="S17">
            <v>6</v>
          </cell>
          <cell r="T17">
            <v>3</v>
          </cell>
          <cell r="U17">
            <v>3</v>
          </cell>
          <cell r="V17">
            <v>5</v>
          </cell>
          <cell r="W17">
            <v>7</v>
          </cell>
          <cell r="X17">
            <v>4</v>
          </cell>
          <cell r="Y17">
            <v>5</v>
          </cell>
          <cell r="Z17">
            <v>51</v>
          </cell>
          <cell r="AA17">
            <v>64</v>
          </cell>
          <cell r="AB17">
            <v>0</v>
          </cell>
          <cell r="AC17">
            <v>0</v>
          </cell>
          <cell r="AD17">
            <v>4</v>
          </cell>
          <cell r="AE17">
            <v>5</v>
          </cell>
          <cell r="AF17">
            <v>4</v>
          </cell>
          <cell r="AG17">
            <v>6</v>
          </cell>
          <cell r="AH17">
            <v>2</v>
          </cell>
          <cell r="AI17">
            <v>2</v>
          </cell>
          <cell r="AJ17">
            <v>10</v>
          </cell>
          <cell r="AK17">
            <v>12</v>
          </cell>
          <cell r="AL17">
            <v>2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0</v>
          </cell>
          <cell r="AV17">
            <v>0</v>
          </cell>
          <cell r="AW17">
            <v>3</v>
          </cell>
          <cell r="AX17">
            <v>3</v>
          </cell>
          <cell r="AY17">
            <v>3</v>
          </cell>
          <cell r="AZ17">
            <v>3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2</v>
          </cell>
          <cell r="BF17">
            <v>2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R17">
            <v>1</v>
          </cell>
          <cell r="BS17">
            <v>1</v>
          </cell>
          <cell r="BT17">
            <v>21</v>
          </cell>
          <cell r="BU17">
            <v>28</v>
          </cell>
          <cell r="BV17">
            <v>3</v>
          </cell>
          <cell r="BW17">
            <v>4</v>
          </cell>
          <cell r="BX17">
            <v>5</v>
          </cell>
          <cell r="BY17">
            <v>6</v>
          </cell>
          <cell r="BZ17">
            <v>5</v>
          </cell>
          <cell r="CA17">
            <v>6</v>
          </cell>
          <cell r="CB17">
            <v>1</v>
          </cell>
          <cell r="CC17">
            <v>1</v>
          </cell>
          <cell r="CD17">
            <v>2</v>
          </cell>
          <cell r="CE17">
            <v>2</v>
          </cell>
          <cell r="CG17">
            <v>1</v>
          </cell>
          <cell r="CH17">
            <v>1</v>
          </cell>
          <cell r="CI17" t="str">
            <v>0</v>
          </cell>
          <cell r="CJ17" t="str">
            <v>0</v>
          </cell>
          <cell r="CK17">
            <v>0</v>
          </cell>
          <cell r="CL17">
            <v>0</v>
          </cell>
          <cell r="CM17" t="str">
            <v>0</v>
          </cell>
          <cell r="CN17" t="str">
            <v>0</v>
          </cell>
          <cell r="CO17">
            <v>3</v>
          </cell>
          <cell r="CP17">
            <v>3</v>
          </cell>
          <cell r="CQ17" t="str">
            <v>0</v>
          </cell>
          <cell r="CR17" t="str">
            <v>0</v>
          </cell>
          <cell r="CS17" t="str">
            <v>0</v>
          </cell>
          <cell r="CT17" t="str">
            <v>0</v>
          </cell>
          <cell r="CU17" t="str">
            <v>0</v>
          </cell>
          <cell r="CV17" t="str">
            <v>0</v>
          </cell>
          <cell r="CW17" t="str">
            <v>0</v>
          </cell>
          <cell r="CX17" t="str">
            <v>0</v>
          </cell>
          <cell r="CY17" t="str">
            <v>0</v>
          </cell>
          <cell r="CZ17" t="str">
            <v>0</v>
          </cell>
          <cell r="DA17" t="str">
            <v>0</v>
          </cell>
          <cell r="DB17" t="str">
            <v>0</v>
          </cell>
        </row>
        <row r="18">
          <cell r="B18" t="str">
            <v>รพช.บึงโขงหลง</v>
          </cell>
          <cell r="C18">
            <v>8</v>
          </cell>
          <cell r="D18" t="str">
            <v>บึงกาฬ</v>
          </cell>
          <cell r="E18">
            <v>11048</v>
          </cell>
          <cell r="F18" t="str">
            <v>โรงพยาบาลบึงโขงหลง</v>
          </cell>
          <cell r="G18" t="str">
            <v>F2</v>
          </cell>
          <cell r="H18" t="str">
            <v>F31-60</v>
          </cell>
          <cell r="I18">
            <v>35</v>
          </cell>
          <cell r="J18">
            <v>30</v>
          </cell>
          <cell r="K18">
            <v>35562</v>
          </cell>
          <cell r="L18">
            <v>100</v>
          </cell>
          <cell r="M18">
            <v>7553</v>
          </cell>
          <cell r="N18">
            <v>28009</v>
          </cell>
          <cell r="O18">
            <v>4</v>
          </cell>
          <cell r="P18">
            <v>11</v>
          </cell>
          <cell r="Q18">
            <v>13</v>
          </cell>
          <cell r="R18">
            <v>4</v>
          </cell>
          <cell r="S18">
            <v>5</v>
          </cell>
          <cell r="T18">
            <v>3</v>
          </cell>
          <cell r="U18">
            <v>3</v>
          </cell>
          <cell r="V18">
            <v>5</v>
          </cell>
          <cell r="W18">
            <v>7</v>
          </cell>
          <cell r="X18">
            <v>4</v>
          </cell>
          <cell r="Y18">
            <v>5</v>
          </cell>
          <cell r="Z18">
            <v>47</v>
          </cell>
          <cell r="AA18">
            <v>58</v>
          </cell>
          <cell r="AB18">
            <v>0</v>
          </cell>
          <cell r="AC18">
            <v>0</v>
          </cell>
          <cell r="AD18">
            <v>3</v>
          </cell>
          <cell r="AE18">
            <v>3</v>
          </cell>
          <cell r="AF18">
            <v>2</v>
          </cell>
          <cell r="AG18">
            <v>3</v>
          </cell>
          <cell r="AH18">
            <v>2</v>
          </cell>
          <cell r="AI18">
            <v>2</v>
          </cell>
          <cell r="AJ18">
            <v>10</v>
          </cell>
          <cell r="AK18">
            <v>12</v>
          </cell>
          <cell r="AL18">
            <v>2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1</v>
          </cell>
          <cell r="AU18">
            <v>0</v>
          </cell>
          <cell r="AV18">
            <v>0</v>
          </cell>
          <cell r="AW18">
            <v>3</v>
          </cell>
          <cell r="AX18">
            <v>3</v>
          </cell>
          <cell r="AY18">
            <v>3</v>
          </cell>
          <cell r="AZ18">
            <v>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</v>
          </cell>
          <cell r="BF18">
            <v>2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1</v>
          </cell>
          <cell r="BS18">
            <v>1</v>
          </cell>
          <cell r="BT18">
            <v>21</v>
          </cell>
          <cell r="BU18">
            <v>28</v>
          </cell>
          <cell r="BV18">
            <v>3</v>
          </cell>
          <cell r="BW18">
            <v>4</v>
          </cell>
          <cell r="BX18">
            <v>5</v>
          </cell>
          <cell r="BY18">
            <v>6</v>
          </cell>
          <cell r="BZ18">
            <v>5</v>
          </cell>
          <cell r="CA18">
            <v>6</v>
          </cell>
          <cell r="CB18">
            <v>1</v>
          </cell>
          <cell r="CC18">
            <v>1</v>
          </cell>
          <cell r="CD18">
            <v>2</v>
          </cell>
          <cell r="CE18">
            <v>2</v>
          </cell>
          <cell r="CG18">
            <v>1</v>
          </cell>
          <cell r="CH18">
            <v>1</v>
          </cell>
          <cell r="CI18" t="str">
            <v>0</v>
          </cell>
          <cell r="CJ18" t="str">
            <v>0</v>
          </cell>
          <cell r="CK18">
            <v>0</v>
          </cell>
          <cell r="CL18">
            <v>0</v>
          </cell>
          <cell r="CM18" t="str">
            <v>0</v>
          </cell>
          <cell r="CN18" t="str">
            <v>0</v>
          </cell>
          <cell r="CO18">
            <v>3</v>
          </cell>
          <cell r="CP18">
            <v>3</v>
          </cell>
          <cell r="CQ18" t="str">
            <v>0</v>
          </cell>
          <cell r="CR18" t="str">
            <v>0</v>
          </cell>
          <cell r="CS18" t="str">
            <v>0</v>
          </cell>
          <cell r="CT18" t="str">
            <v>0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</row>
        <row r="19">
          <cell r="B19" t="str">
            <v>รพช.บุ่งคล้า</v>
          </cell>
          <cell r="C19">
            <v>8</v>
          </cell>
          <cell r="D19" t="str">
            <v>บึงกาฬ</v>
          </cell>
          <cell r="E19">
            <v>11050</v>
          </cell>
          <cell r="F19" t="str">
            <v>โรงพยาบาลบุ่งคล้า</v>
          </cell>
          <cell r="G19" t="str">
            <v>F3</v>
          </cell>
          <cell r="H19" t="str">
            <v>F&lt;30</v>
          </cell>
          <cell r="I19">
            <v>5</v>
          </cell>
          <cell r="J19">
            <v>10</v>
          </cell>
          <cell r="K19">
            <v>12979</v>
          </cell>
          <cell r="M19">
            <v>2236</v>
          </cell>
          <cell r="N19">
            <v>10743</v>
          </cell>
          <cell r="O19">
            <v>3</v>
          </cell>
          <cell r="P19">
            <v>5</v>
          </cell>
          <cell r="Q19">
            <v>6</v>
          </cell>
          <cell r="R19">
            <v>2</v>
          </cell>
          <cell r="S19">
            <v>3</v>
          </cell>
          <cell r="T19">
            <v>3</v>
          </cell>
          <cell r="U19">
            <v>3</v>
          </cell>
          <cell r="V19">
            <v>3</v>
          </cell>
          <cell r="W19">
            <v>4</v>
          </cell>
          <cell r="X19">
            <v>2</v>
          </cell>
          <cell r="Y19">
            <v>3</v>
          </cell>
          <cell r="Z19">
            <v>25</v>
          </cell>
          <cell r="AA19">
            <v>31</v>
          </cell>
          <cell r="AB19">
            <v>0</v>
          </cell>
          <cell r="AC19">
            <v>0</v>
          </cell>
          <cell r="AD19">
            <v>3</v>
          </cell>
          <cell r="AE19">
            <v>3</v>
          </cell>
          <cell r="AF19">
            <v>2</v>
          </cell>
          <cell r="AG19">
            <v>3</v>
          </cell>
          <cell r="AH19">
            <v>1</v>
          </cell>
          <cell r="AI19">
            <v>2</v>
          </cell>
          <cell r="AJ19">
            <v>10</v>
          </cell>
          <cell r="AK19">
            <v>12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1</v>
          </cell>
          <cell r="AT19">
            <v>1</v>
          </cell>
          <cell r="AU19">
            <v>0</v>
          </cell>
          <cell r="AV19">
            <v>0</v>
          </cell>
          <cell r="AW19">
            <v>3</v>
          </cell>
          <cell r="AX19">
            <v>3</v>
          </cell>
          <cell r="AY19">
            <v>3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1</v>
          </cell>
          <cell r="BF19">
            <v>1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1</v>
          </cell>
          <cell r="BS19">
            <v>1</v>
          </cell>
          <cell r="BT19">
            <v>16</v>
          </cell>
          <cell r="BU19">
            <v>22</v>
          </cell>
          <cell r="BV19">
            <v>2</v>
          </cell>
          <cell r="BW19">
            <v>2</v>
          </cell>
          <cell r="BX19">
            <v>4</v>
          </cell>
          <cell r="BY19">
            <v>5</v>
          </cell>
          <cell r="BZ19">
            <v>4</v>
          </cell>
          <cell r="CA19">
            <v>5</v>
          </cell>
          <cell r="CB19">
            <v>1</v>
          </cell>
          <cell r="CC19">
            <v>1</v>
          </cell>
          <cell r="CD19">
            <v>2</v>
          </cell>
          <cell r="CE19">
            <v>2</v>
          </cell>
          <cell r="CG19" t="str">
            <v>1</v>
          </cell>
          <cell r="CH19">
            <v>1</v>
          </cell>
          <cell r="CI19" t="str">
            <v>0</v>
          </cell>
          <cell r="CJ19" t="str">
            <v>0</v>
          </cell>
          <cell r="CK19">
            <v>0</v>
          </cell>
          <cell r="CL19">
            <v>0</v>
          </cell>
          <cell r="CM19" t="str">
            <v>0</v>
          </cell>
          <cell r="CN19" t="str">
            <v>0</v>
          </cell>
          <cell r="CO19">
            <v>3</v>
          </cell>
          <cell r="CP19">
            <v>3</v>
          </cell>
          <cell r="CQ19" t="str">
            <v>0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</row>
        <row r="20">
          <cell r="B20" t="str">
            <v>รพช.ปากคาด</v>
          </cell>
          <cell r="C20">
            <v>8</v>
          </cell>
          <cell r="D20" t="str">
            <v>บึงกาฬ</v>
          </cell>
          <cell r="E20">
            <v>11047</v>
          </cell>
          <cell r="F20" t="str">
            <v>โรงพยาบาลปากคาด</v>
          </cell>
          <cell r="G20" t="str">
            <v>F2</v>
          </cell>
          <cell r="H20" t="str">
            <v>F&lt;30</v>
          </cell>
          <cell r="I20">
            <v>15</v>
          </cell>
          <cell r="J20">
            <v>30</v>
          </cell>
          <cell r="K20">
            <v>40341</v>
          </cell>
          <cell r="M20">
            <v>11299</v>
          </cell>
          <cell r="N20">
            <v>29042</v>
          </cell>
          <cell r="O20">
            <v>6</v>
          </cell>
          <cell r="P20">
            <v>11</v>
          </cell>
          <cell r="Q20">
            <v>13</v>
          </cell>
          <cell r="R20">
            <v>4</v>
          </cell>
          <cell r="S20">
            <v>5</v>
          </cell>
          <cell r="T20">
            <v>3</v>
          </cell>
          <cell r="U20">
            <v>3</v>
          </cell>
          <cell r="V20">
            <v>6</v>
          </cell>
          <cell r="W20">
            <v>7</v>
          </cell>
          <cell r="X20">
            <v>4</v>
          </cell>
          <cell r="Y20">
            <v>5</v>
          </cell>
          <cell r="Z20">
            <v>49</v>
          </cell>
          <cell r="AA20">
            <v>61</v>
          </cell>
          <cell r="AB20">
            <v>0</v>
          </cell>
          <cell r="AC20">
            <v>0</v>
          </cell>
          <cell r="AD20">
            <v>3</v>
          </cell>
          <cell r="AE20">
            <v>3</v>
          </cell>
          <cell r="AF20">
            <v>3</v>
          </cell>
          <cell r="AG20">
            <v>3</v>
          </cell>
          <cell r="AH20">
            <v>1</v>
          </cell>
          <cell r="AI20">
            <v>2</v>
          </cell>
          <cell r="AJ20">
            <v>10</v>
          </cell>
          <cell r="AK20">
            <v>12</v>
          </cell>
          <cell r="AL20">
            <v>2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1</v>
          </cell>
          <cell r="AU20">
            <v>0</v>
          </cell>
          <cell r="AV20">
            <v>0</v>
          </cell>
          <cell r="AW20">
            <v>3</v>
          </cell>
          <cell r="AX20">
            <v>3</v>
          </cell>
          <cell r="AY20">
            <v>3</v>
          </cell>
          <cell r="AZ20">
            <v>3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2</v>
          </cell>
          <cell r="BF20">
            <v>2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1</v>
          </cell>
          <cell r="BS20">
            <v>1</v>
          </cell>
          <cell r="BT20">
            <v>16</v>
          </cell>
          <cell r="BU20">
            <v>22</v>
          </cell>
          <cell r="BV20">
            <v>2</v>
          </cell>
          <cell r="BW20">
            <v>2</v>
          </cell>
          <cell r="BX20">
            <v>4</v>
          </cell>
          <cell r="BY20">
            <v>5</v>
          </cell>
          <cell r="BZ20">
            <v>4</v>
          </cell>
          <cell r="CA20">
            <v>5</v>
          </cell>
          <cell r="CB20">
            <v>1</v>
          </cell>
          <cell r="CC20">
            <v>1</v>
          </cell>
          <cell r="CD20">
            <v>2</v>
          </cell>
          <cell r="CE20">
            <v>2</v>
          </cell>
          <cell r="CG20" t="str">
            <v>1</v>
          </cell>
          <cell r="CH20">
            <v>1</v>
          </cell>
          <cell r="CI20" t="str">
            <v>0</v>
          </cell>
          <cell r="CJ20" t="str">
            <v>0</v>
          </cell>
          <cell r="CK20">
            <v>0</v>
          </cell>
          <cell r="CL20">
            <v>0</v>
          </cell>
          <cell r="CM20" t="str">
            <v>0</v>
          </cell>
          <cell r="CN20" t="str">
            <v>0</v>
          </cell>
          <cell r="CO20">
            <v>3</v>
          </cell>
          <cell r="CP20">
            <v>3</v>
          </cell>
          <cell r="CQ20" t="str">
            <v>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</row>
        <row r="21">
          <cell r="B21" t="str">
            <v>รพช.พรเจริญ</v>
          </cell>
          <cell r="C21">
            <v>8</v>
          </cell>
          <cell r="D21" t="str">
            <v>บึงกาฬ</v>
          </cell>
          <cell r="E21">
            <v>11041</v>
          </cell>
          <cell r="F21" t="str">
            <v>โรงพยาบาลพรเจริญ</v>
          </cell>
          <cell r="G21" t="str">
            <v>F2</v>
          </cell>
          <cell r="H21" t="str">
            <v>F31-60</v>
          </cell>
          <cell r="I21">
            <v>34</v>
          </cell>
          <cell r="J21">
            <v>30</v>
          </cell>
          <cell r="K21">
            <v>42357</v>
          </cell>
          <cell r="M21">
            <v>11876</v>
          </cell>
          <cell r="N21">
            <v>30481</v>
          </cell>
          <cell r="O21">
            <v>6</v>
          </cell>
          <cell r="P21">
            <v>10</v>
          </cell>
          <cell r="Q21">
            <v>12</v>
          </cell>
          <cell r="R21">
            <v>3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7</v>
          </cell>
          <cell r="X21">
            <v>4</v>
          </cell>
          <cell r="Y21">
            <v>5</v>
          </cell>
          <cell r="Z21">
            <v>44</v>
          </cell>
          <cell r="AA21">
            <v>55</v>
          </cell>
          <cell r="AB21">
            <v>0</v>
          </cell>
          <cell r="AC21">
            <v>0</v>
          </cell>
          <cell r="AD21">
            <v>3</v>
          </cell>
          <cell r="AE21">
            <v>3</v>
          </cell>
          <cell r="AF21">
            <v>3</v>
          </cell>
          <cell r="AG21">
            <v>3</v>
          </cell>
          <cell r="AH21">
            <v>2</v>
          </cell>
          <cell r="AI21">
            <v>2</v>
          </cell>
          <cell r="AJ21">
            <v>10</v>
          </cell>
          <cell r="AK21">
            <v>12</v>
          </cell>
          <cell r="AL21">
            <v>2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1</v>
          </cell>
          <cell r="AT21">
            <v>1</v>
          </cell>
          <cell r="AU21">
            <v>0</v>
          </cell>
          <cell r="AV21">
            <v>0</v>
          </cell>
          <cell r="AW21">
            <v>3</v>
          </cell>
          <cell r="AX21">
            <v>3</v>
          </cell>
          <cell r="AY21">
            <v>3</v>
          </cell>
          <cell r="AZ21">
            <v>3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2</v>
          </cell>
          <cell r="BF21">
            <v>2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1</v>
          </cell>
          <cell r="BS21">
            <v>1</v>
          </cell>
          <cell r="BT21">
            <v>21</v>
          </cell>
          <cell r="BU21">
            <v>28</v>
          </cell>
          <cell r="BV21">
            <v>3</v>
          </cell>
          <cell r="BW21">
            <v>4</v>
          </cell>
          <cell r="BX21">
            <v>5</v>
          </cell>
          <cell r="BY21">
            <v>6</v>
          </cell>
          <cell r="BZ21">
            <v>5</v>
          </cell>
          <cell r="CA21">
            <v>6</v>
          </cell>
          <cell r="CB21">
            <v>1</v>
          </cell>
          <cell r="CC21">
            <v>1</v>
          </cell>
          <cell r="CD21">
            <v>2</v>
          </cell>
          <cell r="CE21">
            <v>2</v>
          </cell>
          <cell r="CG21">
            <v>1</v>
          </cell>
          <cell r="CH21">
            <v>1</v>
          </cell>
          <cell r="CI21" t="str">
            <v>0</v>
          </cell>
          <cell r="CJ21" t="str">
            <v>0</v>
          </cell>
          <cell r="CK21">
            <v>0</v>
          </cell>
          <cell r="CL21">
            <v>0</v>
          </cell>
          <cell r="CM21" t="str">
            <v>0</v>
          </cell>
          <cell r="CN21" t="str">
            <v>0</v>
          </cell>
          <cell r="CO21">
            <v>3</v>
          </cell>
          <cell r="CP21">
            <v>3</v>
          </cell>
          <cell r="CQ21" t="str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 t="str">
            <v>0</v>
          </cell>
          <cell r="DB21" t="str">
            <v>0</v>
          </cell>
        </row>
        <row r="22">
          <cell r="B22" t="str">
            <v>รพช.ศรีวิไล</v>
          </cell>
          <cell r="C22">
            <v>8</v>
          </cell>
          <cell r="D22" t="str">
            <v>บึงกาฬ</v>
          </cell>
          <cell r="E22">
            <v>11049</v>
          </cell>
          <cell r="F22" t="str">
            <v>โรงพยาบาลศรีวิไล</v>
          </cell>
          <cell r="G22" t="str">
            <v>F2</v>
          </cell>
          <cell r="H22" t="str">
            <v>F&lt;30</v>
          </cell>
          <cell r="I22">
            <v>19</v>
          </cell>
          <cell r="J22">
            <v>30</v>
          </cell>
          <cell r="K22">
            <v>37858</v>
          </cell>
          <cell r="M22">
            <v>10727</v>
          </cell>
          <cell r="N22">
            <v>27131</v>
          </cell>
          <cell r="O22">
            <v>5</v>
          </cell>
          <cell r="P22">
            <v>8</v>
          </cell>
          <cell r="Q22">
            <v>10</v>
          </cell>
          <cell r="R22">
            <v>3</v>
          </cell>
          <cell r="S22">
            <v>4</v>
          </cell>
          <cell r="T22">
            <v>3</v>
          </cell>
          <cell r="U22">
            <v>3</v>
          </cell>
          <cell r="V22">
            <v>5</v>
          </cell>
          <cell r="W22">
            <v>6</v>
          </cell>
          <cell r="X22">
            <v>3</v>
          </cell>
          <cell r="Y22">
            <v>4</v>
          </cell>
          <cell r="Z22">
            <v>33</v>
          </cell>
          <cell r="AA22">
            <v>42</v>
          </cell>
          <cell r="AB22">
            <v>0</v>
          </cell>
          <cell r="AC22">
            <v>0</v>
          </cell>
          <cell r="AD22">
            <v>3</v>
          </cell>
          <cell r="AE22">
            <v>3</v>
          </cell>
          <cell r="AF22">
            <v>2</v>
          </cell>
          <cell r="AG22">
            <v>3</v>
          </cell>
          <cell r="AH22">
            <v>1</v>
          </cell>
          <cell r="AI22">
            <v>2</v>
          </cell>
          <cell r="AJ22">
            <v>10</v>
          </cell>
          <cell r="AK22">
            <v>12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1</v>
          </cell>
          <cell r="AT22">
            <v>1</v>
          </cell>
          <cell r="AU22">
            <v>0</v>
          </cell>
          <cell r="AV22">
            <v>0</v>
          </cell>
          <cell r="AW22">
            <v>3</v>
          </cell>
          <cell r="AX22">
            <v>3</v>
          </cell>
          <cell r="AY22">
            <v>3</v>
          </cell>
          <cell r="AZ22">
            <v>3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2</v>
          </cell>
          <cell r="BF22">
            <v>2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1</v>
          </cell>
          <cell r="BS22">
            <v>1</v>
          </cell>
          <cell r="BT22">
            <v>16</v>
          </cell>
          <cell r="BU22">
            <v>22</v>
          </cell>
          <cell r="BV22">
            <v>2</v>
          </cell>
          <cell r="BW22">
            <v>2</v>
          </cell>
          <cell r="BX22">
            <v>4</v>
          </cell>
          <cell r="BY22">
            <v>5</v>
          </cell>
          <cell r="BZ22">
            <v>4</v>
          </cell>
          <cell r="CA22">
            <v>5</v>
          </cell>
          <cell r="CB22">
            <v>1</v>
          </cell>
          <cell r="CC22">
            <v>1</v>
          </cell>
          <cell r="CD22">
            <v>2</v>
          </cell>
          <cell r="CE22">
            <v>2</v>
          </cell>
          <cell r="CG22" t="str">
            <v>1</v>
          </cell>
          <cell r="CH22">
            <v>1</v>
          </cell>
          <cell r="CI22" t="str">
            <v>0</v>
          </cell>
          <cell r="CJ22" t="str">
            <v>0</v>
          </cell>
          <cell r="CK22">
            <v>0</v>
          </cell>
          <cell r="CL22">
            <v>0</v>
          </cell>
          <cell r="CM22" t="str">
            <v>0</v>
          </cell>
          <cell r="CN22" t="str">
            <v>0</v>
          </cell>
          <cell r="CO22">
            <v>3</v>
          </cell>
          <cell r="CP22">
            <v>3</v>
          </cell>
          <cell r="CQ22" t="str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 t="str">
            <v>0</v>
          </cell>
          <cell r="DA22" t="str">
            <v>0</v>
          </cell>
          <cell r="DB22" t="str">
            <v>0</v>
          </cell>
        </row>
        <row r="23">
          <cell r="B23" t="str">
            <v>รพช.เชียงคาน</v>
          </cell>
          <cell r="C23">
            <v>8</v>
          </cell>
          <cell r="D23" t="str">
            <v>เลย</v>
          </cell>
          <cell r="E23">
            <v>11031</v>
          </cell>
          <cell r="F23" t="str">
            <v>โรงพยาบาลเชียงคาน</v>
          </cell>
          <cell r="G23" t="str">
            <v>F2</v>
          </cell>
          <cell r="H23" t="str">
            <v>F31-60</v>
          </cell>
          <cell r="I23">
            <v>35</v>
          </cell>
          <cell r="J23">
            <v>30</v>
          </cell>
          <cell r="K23">
            <v>61030</v>
          </cell>
          <cell r="M23">
            <v>11395</v>
          </cell>
          <cell r="N23">
            <v>49635</v>
          </cell>
          <cell r="O23">
            <v>14</v>
          </cell>
          <cell r="P23">
            <v>14</v>
          </cell>
          <cell r="Q23">
            <v>17</v>
          </cell>
          <cell r="R23">
            <v>12</v>
          </cell>
          <cell r="S23">
            <v>15</v>
          </cell>
          <cell r="T23">
            <v>3</v>
          </cell>
          <cell r="U23">
            <v>3</v>
          </cell>
          <cell r="V23">
            <v>6</v>
          </cell>
          <cell r="W23">
            <v>7</v>
          </cell>
          <cell r="X23">
            <v>4</v>
          </cell>
          <cell r="Y23">
            <v>6</v>
          </cell>
          <cell r="Z23">
            <v>50</v>
          </cell>
          <cell r="AA23">
            <v>62</v>
          </cell>
          <cell r="AB23">
            <v>0</v>
          </cell>
          <cell r="AC23">
            <v>0</v>
          </cell>
          <cell r="AD23">
            <v>3</v>
          </cell>
          <cell r="AE23">
            <v>3</v>
          </cell>
          <cell r="AF23">
            <v>4</v>
          </cell>
          <cell r="AG23">
            <v>5</v>
          </cell>
          <cell r="AH23">
            <v>2</v>
          </cell>
          <cell r="AI23">
            <v>2</v>
          </cell>
          <cell r="AJ23">
            <v>10</v>
          </cell>
          <cell r="AK23">
            <v>12</v>
          </cell>
          <cell r="AL23">
            <v>2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</v>
          </cell>
          <cell r="AT23">
            <v>1</v>
          </cell>
          <cell r="AU23">
            <v>0</v>
          </cell>
          <cell r="AV23">
            <v>0</v>
          </cell>
          <cell r="AW23">
            <v>3</v>
          </cell>
          <cell r="AX23">
            <v>3</v>
          </cell>
          <cell r="AY23">
            <v>3</v>
          </cell>
          <cell r="AZ23">
            <v>3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2</v>
          </cell>
          <cell r="BF23">
            <v>2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1</v>
          </cell>
          <cell r="BS23">
            <v>1</v>
          </cell>
          <cell r="BT23">
            <v>21</v>
          </cell>
          <cell r="BU23">
            <v>28</v>
          </cell>
          <cell r="BV23">
            <v>3</v>
          </cell>
          <cell r="BW23">
            <v>4</v>
          </cell>
          <cell r="BX23">
            <v>5</v>
          </cell>
          <cell r="BY23">
            <v>6</v>
          </cell>
          <cell r="BZ23">
            <v>5</v>
          </cell>
          <cell r="CA23">
            <v>6</v>
          </cell>
          <cell r="CB23">
            <v>1</v>
          </cell>
          <cell r="CC23">
            <v>1</v>
          </cell>
          <cell r="CD23">
            <v>2</v>
          </cell>
          <cell r="CE23">
            <v>2</v>
          </cell>
          <cell r="CG23">
            <v>1</v>
          </cell>
          <cell r="CH23">
            <v>1</v>
          </cell>
          <cell r="CI23" t="str">
            <v>0</v>
          </cell>
          <cell r="CJ23" t="str">
            <v>0</v>
          </cell>
          <cell r="CK23">
            <v>0</v>
          </cell>
          <cell r="CL23">
            <v>0</v>
          </cell>
          <cell r="CM23" t="str">
            <v>0</v>
          </cell>
          <cell r="CN23" t="str">
            <v>0</v>
          </cell>
          <cell r="CO23">
            <v>3</v>
          </cell>
          <cell r="CP23">
            <v>3</v>
          </cell>
          <cell r="CQ23" t="str">
            <v>0</v>
          </cell>
          <cell r="CR23" t="str">
            <v>0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</row>
        <row r="24">
          <cell r="B24" t="str">
            <v>รพช.ท่าลี่</v>
          </cell>
          <cell r="C24">
            <v>8</v>
          </cell>
          <cell r="D24" t="str">
            <v>เลย</v>
          </cell>
          <cell r="E24">
            <v>11035</v>
          </cell>
          <cell r="F24" t="str">
            <v>โรงพยาบาลท่าลี่</v>
          </cell>
          <cell r="G24" t="str">
            <v>F2</v>
          </cell>
          <cell r="H24" t="str">
            <v>F31-60</v>
          </cell>
          <cell r="I24">
            <v>41</v>
          </cell>
          <cell r="J24">
            <v>30</v>
          </cell>
          <cell r="K24">
            <v>28002</v>
          </cell>
          <cell r="M24">
            <v>3282</v>
          </cell>
          <cell r="N24">
            <v>24720</v>
          </cell>
          <cell r="O24">
            <v>9</v>
          </cell>
          <cell r="P24">
            <v>11</v>
          </cell>
          <cell r="Q24">
            <v>13</v>
          </cell>
          <cell r="R24">
            <v>4</v>
          </cell>
          <cell r="S24">
            <v>5</v>
          </cell>
          <cell r="T24">
            <v>3</v>
          </cell>
          <cell r="U24">
            <v>3</v>
          </cell>
          <cell r="V24">
            <v>5</v>
          </cell>
          <cell r="W24">
            <v>6</v>
          </cell>
          <cell r="X24">
            <v>4</v>
          </cell>
          <cell r="Y24">
            <v>5</v>
          </cell>
          <cell r="Z24">
            <v>54</v>
          </cell>
          <cell r="AA24">
            <v>68</v>
          </cell>
          <cell r="AB24">
            <v>0</v>
          </cell>
          <cell r="AC24">
            <v>0</v>
          </cell>
          <cell r="AD24">
            <v>3</v>
          </cell>
          <cell r="AE24">
            <v>4</v>
          </cell>
          <cell r="AF24">
            <v>3</v>
          </cell>
          <cell r="AG24">
            <v>4</v>
          </cell>
          <cell r="AH24">
            <v>2</v>
          </cell>
          <cell r="AI24">
            <v>2</v>
          </cell>
          <cell r="AJ24">
            <v>10</v>
          </cell>
          <cell r="AK24">
            <v>12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>
            <v>3</v>
          </cell>
          <cell r="AX24">
            <v>3</v>
          </cell>
          <cell r="AY24">
            <v>3</v>
          </cell>
          <cell r="AZ24">
            <v>3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2</v>
          </cell>
          <cell r="BF24">
            <v>2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1</v>
          </cell>
          <cell r="BS24">
            <v>1</v>
          </cell>
          <cell r="BT24">
            <v>21</v>
          </cell>
          <cell r="BU24">
            <v>28</v>
          </cell>
          <cell r="BV24">
            <v>3</v>
          </cell>
          <cell r="BW24">
            <v>4</v>
          </cell>
          <cell r="BX24">
            <v>5</v>
          </cell>
          <cell r="BY24">
            <v>6</v>
          </cell>
          <cell r="BZ24">
            <v>5</v>
          </cell>
          <cell r="CA24">
            <v>6</v>
          </cell>
          <cell r="CB24">
            <v>1</v>
          </cell>
          <cell r="CC24">
            <v>1</v>
          </cell>
          <cell r="CD24">
            <v>2</v>
          </cell>
          <cell r="CE24">
            <v>2</v>
          </cell>
          <cell r="CG24">
            <v>1</v>
          </cell>
          <cell r="CH24">
            <v>1</v>
          </cell>
          <cell r="CI24" t="str">
            <v>0</v>
          </cell>
          <cell r="CJ24" t="str">
            <v>0</v>
          </cell>
          <cell r="CK24">
            <v>0</v>
          </cell>
          <cell r="CL24">
            <v>0</v>
          </cell>
          <cell r="CM24" t="str">
            <v>0</v>
          </cell>
          <cell r="CN24" t="str">
            <v>0</v>
          </cell>
          <cell r="CO24">
            <v>3</v>
          </cell>
          <cell r="CP24">
            <v>3</v>
          </cell>
          <cell r="CQ24" t="str">
            <v>0</v>
          </cell>
          <cell r="CR24" t="str">
            <v>0</v>
          </cell>
          <cell r="CS24" t="str">
            <v>0</v>
          </cell>
          <cell r="CT24" t="str">
            <v>0</v>
          </cell>
          <cell r="CU24" t="str">
            <v>0</v>
          </cell>
          <cell r="CV24" t="str">
            <v>0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 t="str">
            <v>0</v>
          </cell>
          <cell r="DB24" t="str">
            <v>0</v>
          </cell>
        </row>
        <row r="25">
          <cell r="B25" t="str">
            <v>รพช.นาด้วง</v>
          </cell>
          <cell r="C25">
            <v>8</v>
          </cell>
          <cell r="D25" t="str">
            <v>เลย</v>
          </cell>
          <cell r="E25">
            <v>11030</v>
          </cell>
          <cell r="F25" t="str">
            <v>โรงพยาบาลนาด้วง</v>
          </cell>
          <cell r="G25" t="str">
            <v>F2</v>
          </cell>
          <cell r="H25" t="str">
            <v>F&lt;30</v>
          </cell>
          <cell r="I25">
            <v>19</v>
          </cell>
          <cell r="J25">
            <v>30</v>
          </cell>
          <cell r="K25">
            <v>23432</v>
          </cell>
          <cell r="M25">
            <v>8722</v>
          </cell>
          <cell r="N25">
            <v>14710</v>
          </cell>
          <cell r="O25">
            <v>5</v>
          </cell>
          <cell r="P25">
            <v>6</v>
          </cell>
          <cell r="Q25">
            <v>8</v>
          </cell>
          <cell r="R25">
            <v>4</v>
          </cell>
          <cell r="S25">
            <v>5</v>
          </cell>
          <cell r="T25">
            <v>3</v>
          </cell>
          <cell r="U25">
            <v>3</v>
          </cell>
          <cell r="V25">
            <v>4</v>
          </cell>
          <cell r="W25">
            <v>5</v>
          </cell>
          <cell r="X25">
            <v>3</v>
          </cell>
          <cell r="Y25">
            <v>3</v>
          </cell>
          <cell r="Z25">
            <v>32</v>
          </cell>
          <cell r="AA25">
            <v>40</v>
          </cell>
          <cell r="AB25">
            <v>0</v>
          </cell>
          <cell r="AC25">
            <v>0</v>
          </cell>
          <cell r="AD25">
            <v>3</v>
          </cell>
          <cell r="AE25">
            <v>3</v>
          </cell>
          <cell r="AF25">
            <v>2</v>
          </cell>
          <cell r="AG25">
            <v>3</v>
          </cell>
          <cell r="AH25">
            <v>1</v>
          </cell>
          <cell r="AI25">
            <v>2</v>
          </cell>
          <cell r="AJ25">
            <v>10</v>
          </cell>
          <cell r="AK25">
            <v>12</v>
          </cell>
          <cell r="AL25">
            <v>2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1</v>
          </cell>
          <cell r="AT25">
            <v>1</v>
          </cell>
          <cell r="AU25">
            <v>0</v>
          </cell>
          <cell r="AV25">
            <v>0</v>
          </cell>
          <cell r="AW25">
            <v>3</v>
          </cell>
          <cell r="AX25">
            <v>3</v>
          </cell>
          <cell r="AY25">
            <v>3</v>
          </cell>
          <cell r="AZ25">
            <v>3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2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1</v>
          </cell>
          <cell r="BS25">
            <v>1</v>
          </cell>
          <cell r="BT25">
            <v>16</v>
          </cell>
          <cell r="BU25">
            <v>22</v>
          </cell>
          <cell r="BV25">
            <v>2</v>
          </cell>
          <cell r="BW25">
            <v>2</v>
          </cell>
          <cell r="BX25">
            <v>4</v>
          </cell>
          <cell r="BY25">
            <v>5</v>
          </cell>
          <cell r="BZ25">
            <v>4</v>
          </cell>
          <cell r="CA25">
            <v>5</v>
          </cell>
          <cell r="CB25">
            <v>1</v>
          </cell>
          <cell r="CC25">
            <v>1</v>
          </cell>
          <cell r="CD25">
            <v>2</v>
          </cell>
          <cell r="CE25">
            <v>2</v>
          </cell>
          <cell r="CG25" t="str">
            <v>1</v>
          </cell>
          <cell r="CH25">
            <v>1</v>
          </cell>
          <cell r="CI25" t="str">
            <v>0</v>
          </cell>
          <cell r="CJ25" t="str">
            <v>0</v>
          </cell>
          <cell r="CK25">
            <v>0</v>
          </cell>
          <cell r="CL25">
            <v>0</v>
          </cell>
          <cell r="CM25" t="str">
            <v>0</v>
          </cell>
          <cell r="CN25" t="str">
            <v>0</v>
          </cell>
          <cell r="CO25">
            <v>3</v>
          </cell>
          <cell r="CP25">
            <v>3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</row>
        <row r="26">
          <cell r="B26" t="str">
            <v>รพช.นาแห้ว</v>
          </cell>
          <cell r="C26">
            <v>8</v>
          </cell>
          <cell r="D26" t="str">
            <v>เลย</v>
          </cell>
          <cell r="E26">
            <v>11033</v>
          </cell>
          <cell r="F26" t="str">
            <v>โรงพยาบาลนาแห้ว</v>
          </cell>
          <cell r="G26" t="str">
            <v>F2</v>
          </cell>
          <cell r="H26" t="str">
            <v>F&lt;30</v>
          </cell>
          <cell r="I26">
            <v>3</v>
          </cell>
          <cell r="J26">
            <v>30</v>
          </cell>
          <cell r="K26">
            <v>11150</v>
          </cell>
          <cell r="M26">
            <v>2017</v>
          </cell>
          <cell r="N26">
            <v>9133</v>
          </cell>
          <cell r="O26">
            <v>5</v>
          </cell>
          <cell r="P26">
            <v>4</v>
          </cell>
          <cell r="Q26">
            <v>4</v>
          </cell>
          <cell r="R26">
            <v>4</v>
          </cell>
          <cell r="S26">
            <v>5</v>
          </cell>
          <cell r="T26">
            <v>3</v>
          </cell>
          <cell r="U26">
            <v>3</v>
          </cell>
          <cell r="V26">
            <v>3</v>
          </cell>
          <cell r="W26">
            <v>4</v>
          </cell>
          <cell r="X26">
            <v>2</v>
          </cell>
          <cell r="Y26">
            <v>2</v>
          </cell>
          <cell r="Z26">
            <v>32</v>
          </cell>
          <cell r="AA26">
            <v>40</v>
          </cell>
          <cell r="AB26">
            <v>0</v>
          </cell>
          <cell r="AC26">
            <v>0</v>
          </cell>
          <cell r="AD26">
            <v>3</v>
          </cell>
          <cell r="AE26">
            <v>3</v>
          </cell>
          <cell r="AF26">
            <v>2</v>
          </cell>
          <cell r="AG26">
            <v>3</v>
          </cell>
          <cell r="AH26">
            <v>1</v>
          </cell>
          <cell r="AI26">
            <v>2</v>
          </cell>
          <cell r="AJ26">
            <v>10</v>
          </cell>
          <cell r="AK26">
            <v>12</v>
          </cell>
          <cell r="AL26">
            <v>2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1</v>
          </cell>
          <cell r="AT26">
            <v>1</v>
          </cell>
          <cell r="AU26">
            <v>0</v>
          </cell>
          <cell r="AV26">
            <v>0</v>
          </cell>
          <cell r="AW26">
            <v>3</v>
          </cell>
          <cell r="AX26">
            <v>3</v>
          </cell>
          <cell r="AY26">
            <v>3</v>
          </cell>
          <cell r="AZ26">
            <v>3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2</v>
          </cell>
          <cell r="BF26">
            <v>2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1</v>
          </cell>
          <cell r="BS26">
            <v>1</v>
          </cell>
          <cell r="BT26">
            <v>16</v>
          </cell>
          <cell r="BU26">
            <v>22</v>
          </cell>
          <cell r="BV26">
            <v>2</v>
          </cell>
          <cell r="BW26">
            <v>2</v>
          </cell>
          <cell r="BX26">
            <v>4</v>
          </cell>
          <cell r="BY26">
            <v>5</v>
          </cell>
          <cell r="BZ26">
            <v>4</v>
          </cell>
          <cell r="CA26">
            <v>5</v>
          </cell>
          <cell r="CB26">
            <v>1</v>
          </cell>
          <cell r="CC26">
            <v>1</v>
          </cell>
          <cell r="CD26">
            <v>2</v>
          </cell>
          <cell r="CE26">
            <v>2</v>
          </cell>
          <cell r="CG26" t="str">
            <v>1</v>
          </cell>
          <cell r="CH26">
            <v>1</v>
          </cell>
          <cell r="CI26" t="str">
            <v>0</v>
          </cell>
          <cell r="CJ26" t="str">
            <v>0</v>
          </cell>
          <cell r="CK26">
            <v>0</v>
          </cell>
          <cell r="CL26">
            <v>0</v>
          </cell>
          <cell r="CM26" t="str">
            <v>0</v>
          </cell>
          <cell r="CN26" t="str">
            <v>0</v>
          </cell>
          <cell r="CO26">
            <v>3</v>
          </cell>
          <cell r="CP26">
            <v>3</v>
          </cell>
          <cell r="CQ26" t="str">
            <v>0</v>
          </cell>
          <cell r="CR26" t="str">
            <v>0</v>
          </cell>
          <cell r="CS26" t="str">
            <v>0</v>
          </cell>
          <cell r="CT26" t="str">
            <v>0</v>
          </cell>
          <cell r="CU26" t="str">
            <v>0</v>
          </cell>
          <cell r="CV26" t="str">
            <v>0</v>
          </cell>
          <cell r="CW26" t="str">
            <v>0</v>
          </cell>
          <cell r="CX26" t="str">
            <v>0</v>
          </cell>
          <cell r="CY26" t="str">
            <v>0</v>
          </cell>
          <cell r="CZ26" t="str">
            <v>0</v>
          </cell>
          <cell r="DA26" t="str">
            <v>0</v>
          </cell>
          <cell r="DB26" t="str">
            <v>0</v>
          </cell>
        </row>
        <row r="27">
          <cell r="B27" t="str">
            <v>รพช.ปากชม</v>
          </cell>
          <cell r="C27">
            <v>8</v>
          </cell>
          <cell r="D27" t="str">
            <v>เลย</v>
          </cell>
          <cell r="E27">
            <v>11032</v>
          </cell>
          <cell r="F27" t="str">
            <v>โรงพยาบาลปากชม</v>
          </cell>
          <cell r="G27" t="str">
            <v>F2</v>
          </cell>
          <cell r="H27" t="str">
            <v>F31-60</v>
          </cell>
          <cell r="I27">
            <v>34</v>
          </cell>
          <cell r="J27">
            <v>30</v>
          </cell>
          <cell r="K27">
            <v>38943</v>
          </cell>
          <cell r="M27">
            <v>4822</v>
          </cell>
          <cell r="N27">
            <v>34121</v>
          </cell>
          <cell r="O27">
            <v>10</v>
          </cell>
          <cell r="P27">
            <v>8</v>
          </cell>
          <cell r="Q27">
            <v>10</v>
          </cell>
          <cell r="R27">
            <v>9</v>
          </cell>
          <cell r="S27">
            <v>11</v>
          </cell>
          <cell r="T27">
            <v>3</v>
          </cell>
          <cell r="U27">
            <v>3</v>
          </cell>
          <cell r="V27">
            <v>4</v>
          </cell>
          <cell r="W27">
            <v>5</v>
          </cell>
          <cell r="X27">
            <v>3</v>
          </cell>
          <cell r="Y27">
            <v>4</v>
          </cell>
          <cell r="Z27">
            <v>32</v>
          </cell>
          <cell r="AA27">
            <v>40</v>
          </cell>
          <cell r="AB27">
            <v>0</v>
          </cell>
          <cell r="AC27">
            <v>0</v>
          </cell>
          <cell r="AD27">
            <v>3</v>
          </cell>
          <cell r="AE27">
            <v>3</v>
          </cell>
          <cell r="AF27">
            <v>3</v>
          </cell>
          <cell r="AG27">
            <v>4</v>
          </cell>
          <cell r="AH27">
            <v>2</v>
          </cell>
          <cell r="AI27">
            <v>2</v>
          </cell>
          <cell r="AJ27">
            <v>10</v>
          </cell>
          <cell r="AK27">
            <v>12</v>
          </cell>
          <cell r="AL27">
            <v>2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1</v>
          </cell>
          <cell r="AT27">
            <v>1</v>
          </cell>
          <cell r="AU27">
            <v>0</v>
          </cell>
          <cell r="AV27">
            <v>0</v>
          </cell>
          <cell r="AW27">
            <v>3</v>
          </cell>
          <cell r="AX27">
            <v>3</v>
          </cell>
          <cell r="AY27">
            <v>3</v>
          </cell>
          <cell r="AZ27">
            <v>3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2</v>
          </cell>
          <cell r="BF27">
            <v>2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1</v>
          </cell>
          <cell r="BS27">
            <v>1</v>
          </cell>
          <cell r="BT27">
            <v>21</v>
          </cell>
          <cell r="BU27">
            <v>28</v>
          </cell>
          <cell r="BV27">
            <v>3</v>
          </cell>
          <cell r="BW27">
            <v>4</v>
          </cell>
          <cell r="BX27">
            <v>5</v>
          </cell>
          <cell r="BY27">
            <v>6</v>
          </cell>
          <cell r="BZ27">
            <v>5</v>
          </cell>
          <cell r="CA27">
            <v>6</v>
          </cell>
          <cell r="CB27">
            <v>1</v>
          </cell>
          <cell r="CC27">
            <v>1</v>
          </cell>
          <cell r="CD27">
            <v>2</v>
          </cell>
          <cell r="CE27">
            <v>2</v>
          </cell>
          <cell r="CG27">
            <v>1</v>
          </cell>
          <cell r="CH27">
            <v>1</v>
          </cell>
          <cell r="CI27" t="str">
            <v>0</v>
          </cell>
          <cell r="CJ27" t="str">
            <v>0</v>
          </cell>
          <cell r="CK27">
            <v>0</v>
          </cell>
          <cell r="CL27">
            <v>0</v>
          </cell>
          <cell r="CM27" t="str">
            <v>0</v>
          </cell>
          <cell r="CN27" t="str">
            <v>0</v>
          </cell>
          <cell r="CO27">
            <v>3</v>
          </cell>
          <cell r="CP27">
            <v>3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</row>
        <row r="28">
          <cell r="B28" t="str">
            <v>รพช.ผาขาว</v>
          </cell>
          <cell r="C28">
            <v>8</v>
          </cell>
          <cell r="D28" t="str">
            <v>เลย</v>
          </cell>
          <cell r="E28">
            <v>11039</v>
          </cell>
          <cell r="F28" t="str">
            <v>โรงพยาบาลผาขาว</v>
          </cell>
          <cell r="G28" t="str">
            <v>F2</v>
          </cell>
          <cell r="H28" t="str">
            <v>F&lt;30</v>
          </cell>
          <cell r="I28">
            <v>25</v>
          </cell>
          <cell r="J28">
            <v>30</v>
          </cell>
          <cell r="K28">
            <v>41598</v>
          </cell>
          <cell r="M28">
            <v>10739</v>
          </cell>
          <cell r="N28">
            <v>30859</v>
          </cell>
          <cell r="O28">
            <v>6</v>
          </cell>
          <cell r="P28">
            <v>11</v>
          </cell>
          <cell r="Q28">
            <v>13</v>
          </cell>
          <cell r="R28">
            <v>6</v>
          </cell>
          <cell r="S28">
            <v>8</v>
          </cell>
          <cell r="T28">
            <v>3</v>
          </cell>
          <cell r="U28">
            <v>3</v>
          </cell>
          <cell r="V28">
            <v>5</v>
          </cell>
          <cell r="W28">
            <v>7</v>
          </cell>
          <cell r="X28">
            <v>4</v>
          </cell>
          <cell r="Y28">
            <v>5</v>
          </cell>
          <cell r="Z28">
            <v>45</v>
          </cell>
          <cell r="AA28">
            <v>57</v>
          </cell>
          <cell r="AB28">
            <v>0</v>
          </cell>
          <cell r="AC28">
            <v>0</v>
          </cell>
          <cell r="AD28">
            <v>3</v>
          </cell>
          <cell r="AE28">
            <v>3</v>
          </cell>
          <cell r="AF28">
            <v>3</v>
          </cell>
          <cell r="AG28">
            <v>3</v>
          </cell>
          <cell r="AH28">
            <v>1</v>
          </cell>
          <cell r="AI28">
            <v>2</v>
          </cell>
          <cell r="AJ28">
            <v>10</v>
          </cell>
          <cell r="AK28">
            <v>12</v>
          </cell>
          <cell r="AL28">
            <v>2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1</v>
          </cell>
          <cell r="AT28">
            <v>1</v>
          </cell>
          <cell r="AU28">
            <v>0</v>
          </cell>
          <cell r="AV28">
            <v>0</v>
          </cell>
          <cell r="AW28">
            <v>3</v>
          </cell>
          <cell r="AX28">
            <v>3</v>
          </cell>
          <cell r="AY28">
            <v>3</v>
          </cell>
          <cell r="AZ28">
            <v>3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2</v>
          </cell>
          <cell r="BF28">
            <v>2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1</v>
          </cell>
          <cell r="BS28">
            <v>1</v>
          </cell>
          <cell r="BT28">
            <v>16</v>
          </cell>
          <cell r="BU28">
            <v>22</v>
          </cell>
          <cell r="BV28">
            <v>2</v>
          </cell>
          <cell r="BW28">
            <v>2</v>
          </cell>
          <cell r="BX28">
            <v>4</v>
          </cell>
          <cell r="BY28">
            <v>5</v>
          </cell>
          <cell r="BZ28">
            <v>4</v>
          </cell>
          <cell r="CA28">
            <v>5</v>
          </cell>
          <cell r="CB28">
            <v>1</v>
          </cell>
          <cell r="CC28">
            <v>1</v>
          </cell>
          <cell r="CD28">
            <v>2</v>
          </cell>
          <cell r="CE28">
            <v>2</v>
          </cell>
          <cell r="CG28" t="str">
            <v>1</v>
          </cell>
          <cell r="CH28">
            <v>1</v>
          </cell>
          <cell r="CI28" t="str">
            <v>0</v>
          </cell>
          <cell r="CJ28" t="str">
            <v>0</v>
          </cell>
          <cell r="CK28">
            <v>0</v>
          </cell>
          <cell r="CL28">
            <v>0</v>
          </cell>
          <cell r="CM28" t="str">
            <v>0</v>
          </cell>
          <cell r="CN28" t="str">
            <v>0</v>
          </cell>
          <cell r="CO28">
            <v>3</v>
          </cell>
          <cell r="CP28">
            <v>3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</row>
        <row r="29">
          <cell r="B29" t="str">
            <v>รพช.ภูกระดึง</v>
          </cell>
          <cell r="C29">
            <v>8</v>
          </cell>
          <cell r="D29" t="str">
            <v>เลย</v>
          </cell>
          <cell r="E29">
            <v>11037</v>
          </cell>
          <cell r="F29" t="str">
            <v>โรงพยาบาลภูกระดึง</v>
          </cell>
          <cell r="G29" t="str">
            <v>F2</v>
          </cell>
          <cell r="H29" t="str">
            <v>F31-60</v>
          </cell>
          <cell r="I29">
            <v>34</v>
          </cell>
          <cell r="J29">
            <v>60</v>
          </cell>
          <cell r="K29">
            <v>57855</v>
          </cell>
          <cell r="M29">
            <v>12002</v>
          </cell>
          <cell r="N29">
            <v>23450</v>
          </cell>
          <cell r="O29">
            <v>10</v>
          </cell>
          <cell r="P29">
            <v>11</v>
          </cell>
          <cell r="Q29">
            <v>14</v>
          </cell>
          <cell r="R29">
            <v>12</v>
          </cell>
          <cell r="S29">
            <v>15</v>
          </cell>
          <cell r="T29">
            <v>3</v>
          </cell>
          <cell r="U29">
            <v>3</v>
          </cell>
          <cell r="V29">
            <v>5</v>
          </cell>
          <cell r="W29">
            <v>7</v>
          </cell>
          <cell r="X29">
            <v>4</v>
          </cell>
          <cell r="Y29">
            <v>5</v>
          </cell>
          <cell r="Z29">
            <v>46</v>
          </cell>
          <cell r="AA29">
            <v>58</v>
          </cell>
          <cell r="AB29">
            <v>0</v>
          </cell>
          <cell r="AC29">
            <v>0</v>
          </cell>
          <cell r="AD29">
            <v>3</v>
          </cell>
          <cell r="AE29">
            <v>3</v>
          </cell>
          <cell r="AF29">
            <v>3</v>
          </cell>
          <cell r="AG29">
            <v>4</v>
          </cell>
          <cell r="AH29">
            <v>2</v>
          </cell>
          <cell r="AI29">
            <v>2</v>
          </cell>
          <cell r="AJ29">
            <v>10</v>
          </cell>
          <cell r="AK29">
            <v>12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1</v>
          </cell>
          <cell r="AU29">
            <v>0</v>
          </cell>
          <cell r="AV29">
            <v>0</v>
          </cell>
          <cell r="AW29">
            <v>3</v>
          </cell>
          <cell r="AX29">
            <v>3</v>
          </cell>
          <cell r="AY29">
            <v>3</v>
          </cell>
          <cell r="AZ29">
            <v>3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2</v>
          </cell>
          <cell r="BF29">
            <v>2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R29">
            <v>1</v>
          </cell>
          <cell r="BS29">
            <v>1</v>
          </cell>
          <cell r="BT29">
            <v>21</v>
          </cell>
          <cell r="BU29">
            <v>28</v>
          </cell>
          <cell r="BV29">
            <v>3</v>
          </cell>
          <cell r="BW29">
            <v>4</v>
          </cell>
          <cell r="BX29">
            <v>5</v>
          </cell>
          <cell r="BY29">
            <v>6</v>
          </cell>
          <cell r="BZ29">
            <v>5</v>
          </cell>
          <cell r="CA29">
            <v>6</v>
          </cell>
          <cell r="CB29">
            <v>1</v>
          </cell>
          <cell r="CC29">
            <v>1</v>
          </cell>
          <cell r="CD29">
            <v>2</v>
          </cell>
          <cell r="CE29">
            <v>2</v>
          </cell>
          <cell r="CG29">
            <v>1</v>
          </cell>
          <cell r="CH29">
            <v>1</v>
          </cell>
          <cell r="CI29" t="str">
            <v>0</v>
          </cell>
          <cell r="CJ29" t="str">
            <v>0</v>
          </cell>
          <cell r="CK29">
            <v>0</v>
          </cell>
          <cell r="CL29">
            <v>0</v>
          </cell>
          <cell r="CM29" t="str">
            <v>0</v>
          </cell>
          <cell r="CN29" t="str">
            <v>0</v>
          </cell>
          <cell r="CO29">
            <v>3</v>
          </cell>
          <cell r="CP29">
            <v>3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</row>
        <row r="30">
          <cell r="B30" t="str">
            <v>รพช.ภูเรือ</v>
          </cell>
          <cell r="C30">
            <v>8</v>
          </cell>
          <cell r="D30" t="str">
            <v>เลย</v>
          </cell>
          <cell r="E30">
            <v>11034</v>
          </cell>
          <cell r="F30" t="str">
            <v>โรงพยาบาลภูเรือ</v>
          </cell>
          <cell r="G30" t="str">
            <v>F2</v>
          </cell>
          <cell r="H30" t="str">
            <v>F&lt;30</v>
          </cell>
          <cell r="I30">
            <v>8</v>
          </cell>
          <cell r="J30">
            <v>30</v>
          </cell>
          <cell r="K30">
            <v>20504</v>
          </cell>
          <cell r="M30">
            <v>5351</v>
          </cell>
          <cell r="N30">
            <v>15153</v>
          </cell>
          <cell r="O30">
            <v>6</v>
          </cell>
          <cell r="P30">
            <v>6</v>
          </cell>
          <cell r="Q30">
            <v>7</v>
          </cell>
          <cell r="R30">
            <v>4</v>
          </cell>
          <cell r="S30">
            <v>5</v>
          </cell>
          <cell r="T30">
            <v>3</v>
          </cell>
          <cell r="U30">
            <v>3</v>
          </cell>
          <cell r="V30">
            <v>4</v>
          </cell>
          <cell r="W30">
            <v>5</v>
          </cell>
          <cell r="X30">
            <v>2</v>
          </cell>
          <cell r="Y30">
            <v>3</v>
          </cell>
          <cell r="Z30">
            <v>32</v>
          </cell>
          <cell r="AA30">
            <v>40</v>
          </cell>
          <cell r="AB30">
            <v>0</v>
          </cell>
          <cell r="AC30">
            <v>0</v>
          </cell>
          <cell r="AD30">
            <v>3</v>
          </cell>
          <cell r="AE30">
            <v>3</v>
          </cell>
          <cell r="AF30">
            <v>3</v>
          </cell>
          <cell r="AG30">
            <v>3</v>
          </cell>
          <cell r="AH30">
            <v>1</v>
          </cell>
          <cell r="AI30">
            <v>2</v>
          </cell>
          <cell r="AJ30">
            <v>10</v>
          </cell>
          <cell r="AK30">
            <v>12</v>
          </cell>
          <cell r="AL30">
            <v>2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1</v>
          </cell>
          <cell r="AT30">
            <v>1</v>
          </cell>
          <cell r="AU30">
            <v>0</v>
          </cell>
          <cell r="AV30">
            <v>0</v>
          </cell>
          <cell r="AW30">
            <v>3</v>
          </cell>
          <cell r="AX30">
            <v>3</v>
          </cell>
          <cell r="AY30">
            <v>3</v>
          </cell>
          <cell r="AZ30">
            <v>3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2</v>
          </cell>
          <cell r="BF30">
            <v>2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1</v>
          </cell>
          <cell r="BS30">
            <v>1</v>
          </cell>
          <cell r="BT30">
            <v>16</v>
          </cell>
          <cell r="BU30">
            <v>22</v>
          </cell>
          <cell r="BV30">
            <v>2</v>
          </cell>
          <cell r="BW30">
            <v>2</v>
          </cell>
          <cell r="BX30">
            <v>4</v>
          </cell>
          <cell r="BY30">
            <v>5</v>
          </cell>
          <cell r="BZ30">
            <v>4</v>
          </cell>
          <cell r="CA30">
            <v>5</v>
          </cell>
          <cell r="CB30">
            <v>1</v>
          </cell>
          <cell r="CC30">
            <v>1</v>
          </cell>
          <cell r="CD30">
            <v>2</v>
          </cell>
          <cell r="CE30">
            <v>2</v>
          </cell>
          <cell r="CG30" t="str">
            <v>1</v>
          </cell>
          <cell r="CH30">
            <v>1</v>
          </cell>
          <cell r="CI30" t="str">
            <v>0</v>
          </cell>
          <cell r="CJ30" t="str">
            <v>0</v>
          </cell>
          <cell r="CK30">
            <v>0</v>
          </cell>
          <cell r="CL30">
            <v>0</v>
          </cell>
          <cell r="CM30" t="str">
            <v>0</v>
          </cell>
          <cell r="CN30" t="str">
            <v>0</v>
          </cell>
          <cell r="CO30">
            <v>3</v>
          </cell>
          <cell r="CP30">
            <v>3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</row>
        <row r="31">
          <cell r="B31" t="str">
            <v>รพช.ภูหลวง</v>
          </cell>
          <cell r="C31">
            <v>8</v>
          </cell>
          <cell r="D31" t="str">
            <v>เลย</v>
          </cell>
          <cell r="E31">
            <v>11038</v>
          </cell>
          <cell r="F31" t="str">
            <v>โรงพยาบาลภูหลวง</v>
          </cell>
          <cell r="G31" t="str">
            <v>F2</v>
          </cell>
          <cell r="H31" t="str">
            <v>F&lt;30</v>
          </cell>
          <cell r="I31">
            <v>20</v>
          </cell>
          <cell r="J31">
            <v>30</v>
          </cell>
          <cell r="K31">
            <v>24478</v>
          </cell>
          <cell r="M31">
            <v>5568</v>
          </cell>
          <cell r="N31">
            <v>18910</v>
          </cell>
          <cell r="O31">
            <v>5</v>
          </cell>
          <cell r="P31">
            <v>7</v>
          </cell>
          <cell r="Q31">
            <v>8</v>
          </cell>
          <cell r="R31">
            <v>4</v>
          </cell>
          <cell r="S31">
            <v>5</v>
          </cell>
          <cell r="T31">
            <v>3</v>
          </cell>
          <cell r="U31">
            <v>3</v>
          </cell>
          <cell r="V31">
            <v>4</v>
          </cell>
          <cell r="W31">
            <v>5</v>
          </cell>
          <cell r="X31">
            <v>3</v>
          </cell>
          <cell r="Y31">
            <v>3</v>
          </cell>
          <cell r="Z31">
            <v>32</v>
          </cell>
          <cell r="AA31">
            <v>40</v>
          </cell>
          <cell r="AB31">
            <v>0</v>
          </cell>
          <cell r="AC31">
            <v>0</v>
          </cell>
          <cell r="AD31">
            <v>3</v>
          </cell>
          <cell r="AE31">
            <v>3</v>
          </cell>
          <cell r="AF31">
            <v>2</v>
          </cell>
          <cell r="AG31">
            <v>3</v>
          </cell>
          <cell r="AH31">
            <v>1</v>
          </cell>
          <cell r="AI31">
            <v>2</v>
          </cell>
          <cell r="AJ31">
            <v>10</v>
          </cell>
          <cell r="AK31">
            <v>12</v>
          </cell>
          <cell r="AL31">
            <v>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1</v>
          </cell>
          <cell r="AT31">
            <v>1</v>
          </cell>
          <cell r="AU31">
            <v>0</v>
          </cell>
          <cell r="AV31">
            <v>0</v>
          </cell>
          <cell r="AW31">
            <v>3</v>
          </cell>
          <cell r="AX31">
            <v>3</v>
          </cell>
          <cell r="AY31">
            <v>3</v>
          </cell>
          <cell r="AZ31">
            <v>3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2</v>
          </cell>
          <cell r="BF31">
            <v>2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1</v>
          </cell>
          <cell r="BS31">
            <v>1</v>
          </cell>
          <cell r="BT31">
            <v>16</v>
          </cell>
          <cell r="BU31">
            <v>22</v>
          </cell>
          <cell r="BV31">
            <v>2</v>
          </cell>
          <cell r="BW31">
            <v>2</v>
          </cell>
          <cell r="BX31">
            <v>4</v>
          </cell>
          <cell r="BY31">
            <v>5</v>
          </cell>
          <cell r="BZ31">
            <v>4</v>
          </cell>
          <cell r="CA31">
            <v>5</v>
          </cell>
          <cell r="CB31">
            <v>1</v>
          </cell>
          <cell r="CC31">
            <v>1</v>
          </cell>
          <cell r="CD31">
            <v>2</v>
          </cell>
          <cell r="CE31">
            <v>2</v>
          </cell>
          <cell r="CG31" t="str">
            <v>1</v>
          </cell>
          <cell r="CH31">
            <v>1</v>
          </cell>
          <cell r="CI31" t="str">
            <v>0</v>
          </cell>
          <cell r="CJ31" t="str">
            <v>0</v>
          </cell>
          <cell r="CK31">
            <v>0</v>
          </cell>
          <cell r="CL31">
            <v>0</v>
          </cell>
          <cell r="CM31" t="str">
            <v>0</v>
          </cell>
          <cell r="CN31" t="str">
            <v>0</v>
          </cell>
          <cell r="CO31">
            <v>3</v>
          </cell>
          <cell r="CP31">
            <v>3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</row>
        <row r="32">
          <cell r="B32" t="str">
            <v>รพช.วังสะพุง</v>
          </cell>
          <cell r="C32">
            <v>8</v>
          </cell>
          <cell r="D32" t="str">
            <v>เลย</v>
          </cell>
          <cell r="E32">
            <v>11036</v>
          </cell>
          <cell r="F32" t="str">
            <v>โรงพยาบาลวังสะพุง</v>
          </cell>
          <cell r="G32" t="str">
            <v>F2</v>
          </cell>
          <cell r="H32" t="str">
            <v>F61-90</v>
          </cell>
          <cell r="I32">
            <v>67</v>
          </cell>
          <cell r="J32">
            <v>60</v>
          </cell>
          <cell r="K32">
            <v>113988</v>
          </cell>
          <cell r="M32">
            <v>15528</v>
          </cell>
          <cell r="N32">
            <v>98460</v>
          </cell>
          <cell r="O32">
            <v>17</v>
          </cell>
          <cell r="P32">
            <v>20</v>
          </cell>
          <cell r="Q32">
            <v>25</v>
          </cell>
          <cell r="R32">
            <v>16</v>
          </cell>
          <cell r="S32">
            <v>20</v>
          </cell>
          <cell r="T32">
            <v>3</v>
          </cell>
          <cell r="U32">
            <v>3</v>
          </cell>
          <cell r="V32">
            <v>8</v>
          </cell>
          <cell r="W32">
            <v>10</v>
          </cell>
          <cell r="X32">
            <v>6</v>
          </cell>
          <cell r="Y32">
            <v>8</v>
          </cell>
          <cell r="Z32">
            <v>84</v>
          </cell>
          <cell r="AA32">
            <v>105</v>
          </cell>
          <cell r="AB32">
            <v>0</v>
          </cell>
          <cell r="AC32">
            <v>0</v>
          </cell>
          <cell r="AD32">
            <v>6</v>
          </cell>
          <cell r="AE32">
            <v>7</v>
          </cell>
          <cell r="AF32">
            <v>5</v>
          </cell>
          <cell r="AG32">
            <v>6</v>
          </cell>
          <cell r="AH32">
            <v>2</v>
          </cell>
          <cell r="AI32">
            <v>2</v>
          </cell>
          <cell r="AJ32">
            <v>10</v>
          </cell>
          <cell r="AK32">
            <v>12</v>
          </cell>
          <cell r="AL32">
            <v>2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1</v>
          </cell>
          <cell r="AT32">
            <v>1</v>
          </cell>
          <cell r="AU32">
            <v>0</v>
          </cell>
          <cell r="AV32">
            <v>0</v>
          </cell>
          <cell r="AW32">
            <v>3</v>
          </cell>
          <cell r="AX32">
            <v>3</v>
          </cell>
          <cell r="AY32">
            <v>3</v>
          </cell>
          <cell r="AZ32">
            <v>3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2</v>
          </cell>
          <cell r="BF32">
            <v>2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R32">
            <v>1</v>
          </cell>
          <cell r="BS32">
            <v>1</v>
          </cell>
          <cell r="BT32">
            <v>27</v>
          </cell>
          <cell r="BU32">
            <v>35</v>
          </cell>
          <cell r="BV32">
            <v>4</v>
          </cell>
          <cell r="BW32">
            <v>5</v>
          </cell>
          <cell r="BX32">
            <v>6</v>
          </cell>
          <cell r="BY32">
            <v>7</v>
          </cell>
          <cell r="BZ32">
            <v>7</v>
          </cell>
          <cell r="CA32">
            <v>9</v>
          </cell>
          <cell r="CB32">
            <v>2</v>
          </cell>
          <cell r="CC32">
            <v>2</v>
          </cell>
          <cell r="CD32">
            <v>3</v>
          </cell>
          <cell r="CE32">
            <v>4</v>
          </cell>
          <cell r="CG32">
            <v>2</v>
          </cell>
          <cell r="CH32">
            <v>2</v>
          </cell>
          <cell r="CI32" t="str">
            <v>0</v>
          </cell>
          <cell r="CJ32" t="str">
            <v>0</v>
          </cell>
          <cell r="CK32">
            <v>0</v>
          </cell>
          <cell r="CL32">
            <v>0</v>
          </cell>
          <cell r="CM32" t="str">
            <v>0</v>
          </cell>
          <cell r="CN32" t="str">
            <v>0</v>
          </cell>
          <cell r="CO32" t="str">
            <v>3</v>
          </cell>
          <cell r="CP32" t="str">
            <v>3</v>
          </cell>
          <cell r="CQ32" t="str">
            <v>0</v>
          </cell>
          <cell r="CR32" t="str">
            <v>0</v>
          </cell>
          <cell r="CS32" t="str">
            <v>0</v>
          </cell>
          <cell r="CT32" t="str">
            <v>0</v>
          </cell>
          <cell r="CU32" t="str">
            <v>0</v>
          </cell>
          <cell r="CV32" t="str">
            <v>0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 t="str">
            <v>0</v>
          </cell>
          <cell r="DB32" t="str">
            <v>0</v>
          </cell>
        </row>
        <row r="33">
          <cell r="B33" t="str">
            <v>รพช.หนองหิน</v>
          </cell>
          <cell r="C33">
            <v>8</v>
          </cell>
          <cell r="D33" t="str">
            <v>เลย</v>
          </cell>
          <cell r="E33">
            <v>28861</v>
          </cell>
          <cell r="F33" t="str">
            <v>โรงพยาบาลหนองหิน</v>
          </cell>
          <cell r="G33" t="str">
            <v>F3</v>
          </cell>
          <cell r="H33" t="str">
            <v>F&lt;30</v>
          </cell>
          <cell r="I33">
            <v>1</v>
          </cell>
          <cell r="J33" t="str">
            <v>-</v>
          </cell>
          <cell r="M33">
            <v>20130</v>
          </cell>
          <cell r="N33">
            <v>1130</v>
          </cell>
          <cell r="O33">
            <v>5</v>
          </cell>
          <cell r="P33">
            <v>3</v>
          </cell>
          <cell r="Q33">
            <v>3</v>
          </cell>
          <cell r="R33">
            <v>2</v>
          </cell>
          <cell r="S33">
            <v>3</v>
          </cell>
          <cell r="T33">
            <v>3</v>
          </cell>
          <cell r="U33">
            <v>3</v>
          </cell>
          <cell r="V33">
            <v>2</v>
          </cell>
          <cell r="W33">
            <v>2</v>
          </cell>
          <cell r="X33">
            <v>2</v>
          </cell>
          <cell r="Y33">
            <v>2</v>
          </cell>
          <cell r="Z33">
            <v>24</v>
          </cell>
          <cell r="AA33">
            <v>30</v>
          </cell>
          <cell r="AB33">
            <v>0</v>
          </cell>
          <cell r="AC33">
            <v>0</v>
          </cell>
          <cell r="AD33">
            <v>3</v>
          </cell>
          <cell r="AE33">
            <v>3</v>
          </cell>
          <cell r="AF33">
            <v>2</v>
          </cell>
          <cell r="AG33">
            <v>3</v>
          </cell>
          <cell r="AH33">
            <v>1</v>
          </cell>
          <cell r="AI33">
            <v>2</v>
          </cell>
          <cell r="AJ33">
            <v>10</v>
          </cell>
          <cell r="AK33">
            <v>12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1</v>
          </cell>
          <cell r="AU33">
            <v>0</v>
          </cell>
          <cell r="AV33">
            <v>0</v>
          </cell>
          <cell r="AW33">
            <v>3</v>
          </cell>
          <cell r="AX33">
            <v>3</v>
          </cell>
          <cell r="AY33">
            <v>3</v>
          </cell>
          <cell r="AZ33">
            <v>3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1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R33">
            <v>1</v>
          </cell>
          <cell r="BS33">
            <v>1</v>
          </cell>
          <cell r="BT33">
            <v>16</v>
          </cell>
          <cell r="BU33">
            <v>22</v>
          </cell>
          <cell r="BV33">
            <v>2</v>
          </cell>
          <cell r="BW33">
            <v>2</v>
          </cell>
          <cell r="BX33">
            <v>4</v>
          </cell>
          <cell r="BY33">
            <v>5</v>
          </cell>
          <cell r="BZ33">
            <v>4</v>
          </cell>
          <cell r="CA33">
            <v>5</v>
          </cell>
          <cell r="CB33">
            <v>1</v>
          </cell>
          <cell r="CC33">
            <v>1</v>
          </cell>
          <cell r="CD33">
            <v>2</v>
          </cell>
          <cell r="CE33">
            <v>2</v>
          </cell>
          <cell r="CG33" t="str">
            <v>1</v>
          </cell>
          <cell r="CH33">
            <v>1</v>
          </cell>
          <cell r="CI33" t="str">
            <v>0</v>
          </cell>
          <cell r="CJ33" t="str">
            <v>0</v>
          </cell>
          <cell r="CK33">
            <v>0</v>
          </cell>
          <cell r="CL33">
            <v>0</v>
          </cell>
          <cell r="CM33" t="str">
            <v>0</v>
          </cell>
          <cell r="CN33" t="str">
            <v>0</v>
          </cell>
          <cell r="CO33">
            <v>3</v>
          </cell>
          <cell r="CP33">
            <v>3</v>
          </cell>
          <cell r="CQ33" t="str">
            <v>0</v>
          </cell>
          <cell r="CR33" t="str">
            <v>0</v>
          </cell>
          <cell r="CS33" t="str">
            <v>0</v>
          </cell>
          <cell r="CT33" t="str">
            <v>0</v>
          </cell>
          <cell r="CU33" t="str">
            <v>0</v>
          </cell>
          <cell r="CV33" t="str">
            <v>0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 t="str">
            <v>0</v>
          </cell>
          <cell r="DB33" t="str">
            <v>0</v>
          </cell>
        </row>
        <row r="34">
          <cell r="B34" t="str">
            <v>รพช.เอราวัณ</v>
          </cell>
          <cell r="C34">
            <v>8</v>
          </cell>
          <cell r="D34" t="str">
            <v>เลย</v>
          </cell>
          <cell r="E34">
            <v>14133</v>
          </cell>
          <cell r="F34" t="str">
            <v>โรงพยาบาลเอราวัณ</v>
          </cell>
          <cell r="G34" t="str">
            <v>F2</v>
          </cell>
          <cell r="H34" t="str">
            <v>F&lt;30</v>
          </cell>
          <cell r="I34">
            <v>23</v>
          </cell>
          <cell r="J34">
            <v>60</v>
          </cell>
          <cell r="K34">
            <v>32874</v>
          </cell>
          <cell r="M34">
            <v>7387</v>
          </cell>
          <cell r="N34">
            <v>25487</v>
          </cell>
          <cell r="O34">
            <v>8</v>
          </cell>
          <cell r="P34">
            <v>8</v>
          </cell>
          <cell r="Q34">
            <v>10</v>
          </cell>
          <cell r="R34">
            <v>6</v>
          </cell>
          <cell r="S34">
            <v>8</v>
          </cell>
          <cell r="T34">
            <v>3</v>
          </cell>
          <cell r="U34">
            <v>3</v>
          </cell>
          <cell r="V34">
            <v>4</v>
          </cell>
          <cell r="W34">
            <v>5</v>
          </cell>
          <cell r="X34">
            <v>3</v>
          </cell>
          <cell r="Y34">
            <v>4</v>
          </cell>
          <cell r="Z34">
            <v>34</v>
          </cell>
          <cell r="AA34">
            <v>43</v>
          </cell>
          <cell r="AB34">
            <v>0</v>
          </cell>
          <cell r="AC34">
            <v>0</v>
          </cell>
          <cell r="AD34">
            <v>3</v>
          </cell>
          <cell r="AE34">
            <v>4</v>
          </cell>
          <cell r="AF34">
            <v>3</v>
          </cell>
          <cell r="AG34">
            <v>4</v>
          </cell>
          <cell r="AH34">
            <v>1</v>
          </cell>
          <cell r="AI34">
            <v>2</v>
          </cell>
          <cell r="AJ34">
            <v>10</v>
          </cell>
          <cell r="AK34">
            <v>12</v>
          </cell>
          <cell r="AL34">
            <v>2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1</v>
          </cell>
          <cell r="AT34">
            <v>1</v>
          </cell>
          <cell r="AU34">
            <v>0</v>
          </cell>
          <cell r="AV34">
            <v>0</v>
          </cell>
          <cell r="AW34">
            <v>3</v>
          </cell>
          <cell r="AX34">
            <v>3</v>
          </cell>
          <cell r="AY34">
            <v>3</v>
          </cell>
          <cell r="AZ34">
            <v>3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2</v>
          </cell>
          <cell r="BF34">
            <v>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R34">
            <v>1</v>
          </cell>
          <cell r="BS34">
            <v>1</v>
          </cell>
          <cell r="BT34">
            <v>16</v>
          </cell>
          <cell r="BU34">
            <v>22</v>
          </cell>
          <cell r="BV34">
            <v>2</v>
          </cell>
          <cell r="BW34">
            <v>2</v>
          </cell>
          <cell r="BX34">
            <v>4</v>
          </cell>
          <cell r="BY34">
            <v>5</v>
          </cell>
          <cell r="BZ34">
            <v>4</v>
          </cell>
          <cell r="CA34">
            <v>5</v>
          </cell>
          <cell r="CB34">
            <v>1</v>
          </cell>
          <cell r="CC34">
            <v>1</v>
          </cell>
          <cell r="CD34">
            <v>2</v>
          </cell>
          <cell r="CE34">
            <v>2</v>
          </cell>
          <cell r="CG34" t="str">
            <v>1</v>
          </cell>
          <cell r="CH34">
            <v>1</v>
          </cell>
          <cell r="CI34" t="str">
            <v>0</v>
          </cell>
          <cell r="CJ34" t="str">
            <v>0</v>
          </cell>
          <cell r="CK34">
            <v>0</v>
          </cell>
          <cell r="CL34">
            <v>0</v>
          </cell>
          <cell r="CM34" t="str">
            <v>0</v>
          </cell>
          <cell r="CN34" t="str">
            <v>0</v>
          </cell>
          <cell r="CO34">
            <v>3</v>
          </cell>
          <cell r="CP34">
            <v>3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</row>
        <row r="35">
          <cell r="B35" t="str">
            <v>รพร.ด่านซ้าย</v>
          </cell>
          <cell r="C35">
            <v>8</v>
          </cell>
          <cell r="D35" t="str">
            <v>เลย</v>
          </cell>
          <cell r="E35">
            <v>11447</v>
          </cell>
          <cell r="F35" t="str">
            <v>โรงพยาบาลด่านซ้าย</v>
          </cell>
          <cell r="G35" t="str">
            <v>M2</v>
          </cell>
          <cell r="H35" t="str">
            <v>M2&lt;100</v>
          </cell>
          <cell r="I35">
            <v>49</v>
          </cell>
          <cell r="J35">
            <v>60</v>
          </cell>
          <cell r="K35">
            <v>57114</v>
          </cell>
          <cell r="M35">
            <v>7012</v>
          </cell>
          <cell r="N35">
            <v>50102</v>
          </cell>
          <cell r="O35">
            <v>13</v>
          </cell>
          <cell r="P35">
            <v>16</v>
          </cell>
          <cell r="Q35">
            <v>19</v>
          </cell>
          <cell r="R35">
            <v>8</v>
          </cell>
          <cell r="S35">
            <v>10</v>
          </cell>
          <cell r="T35">
            <v>3</v>
          </cell>
          <cell r="U35">
            <v>3</v>
          </cell>
          <cell r="V35">
            <v>8</v>
          </cell>
          <cell r="W35">
            <v>11</v>
          </cell>
          <cell r="X35">
            <v>5</v>
          </cell>
          <cell r="Y35">
            <v>6</v>
          </cell>
          <cell r="Z35">
            <v>64</v>
          </cell>
          <cell r="AA35">
            <v>80</v>
          </cell>
          <cell r="AB35">
            <v>10</v>
          </cell>
          <cell r="AC35">
            <v>12</v>
          </cell>
          <cell r="AD35">
            <v>5</v>
          </cell>
          <cell r="AE35">
            <v>6</v>
          </cell>
          <cell r="AF35">
            <v>5</v>
          </cell>
          <cell r="AG35">
            <v>6</v>
          </cell>
          <cell r="AH35">
            <v>2</v>
          </cell>
          <cell r="AI35">
            <v>2</v>
          </cell>
          <cell r="AJ35">
            <v>10</v>
          </cell>
          <cell r="AK35">
            <v>12</v>
          </cell>
          <cell r="AL35">
            <v>2</v>
          </cell>
          <cell r="AM35">
            <v>0</v>
          </cell>
          <cell r="AN35">
            <v>0</v>
          </cell>
          <cell r="AO35">
            <v>1</v>
          </cell>
          <cell r="AP35">
            <v>1</v>
          </cell>
          <cell r="AQ35">
            <v>1</v>
          </cell>
          <cell r="AR35">
            <v>2</v>
          </cell>
          <cell r="AS35">
            <v>2</v>
          </cell>
          <cell r="AT35">
            <v>2</v>
          </cell>
          <cell r="AU35">
            <v>0</v>
          </cell>
          <cell r="AV35">
            <v>0</v>
          </cell>
          <cell r="AW35">
            <v>3</v>
          </cell>
          <cell r="AX35">
            <v>3</v>
          </cell>
          <cell r="AY35">
            <v>3</v>
          </cell>
          <cell r="AZ35">
            <v>6</v>
          </cell>
          <cell r="BA35">
            <v>2</v>
          </cell>
          <cell r="BB35">
            <v>2</v>
          </cell>
          <cell r="BC35">
            <v>0</v>
          </cell>
          <cell r="BD35">
            <v>0</v>
          </cell>
          <cell r="BE35">
            <v>4</v>
          </cell>
          <cell r="BF35">
            <v>4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1</v>
          </cell>
          <cell r="BS35">
            <v>1</v>
          </cell>
          <cell r="BT35">
            <v>21</v>
          </cell>
          <cell r="BU35">
            <v>28</v>
          </cell>
          <cell r="BV35">
            <v>3</v>
          </cell>
          <cell r="BW35">
            <v>4</v>
          </cell>
          <cell r="BX35">
            <v>5</v>
          </cell>
          <cell r="BY35">
            <v>6</v>
          </cell>
          <cell r="BZ35">
            <v>5</v>
          </cell>
          <cell r="CA35">
            <v>6</v>
          </cell>
          <cell r="CB35">
            <v>1</v>
          </cell>
          <cell r="CC35">
            <v>1</v>
          </cell>
          <cell r="CD35">
            <v>2</v>
          </cell>
          <cell r="CE35">
            <v>2</v>
          </cell>
          <cell r="CG35" t="str">
            <v>2</v>
          </cell>
          <cell r="CH35" t="str">
            <v>9</v>
          </cell>
          <cell r="CI35" t="str">
            <v>0</v>
          </cell>
          <cell r="CJ35" t="str">
            <v>0</v>
          </cell>
          <cell r="CK35">
            <v>0</v>
          </cell>
          <cell r="CL35">
            <v>0</v>
          </cell>
          <cell r="CM35" t="str">
            <v>0</v>
          </cell>
          <cell r="CN35" t="str">
            <v>0</v>
          </cell>
          <cell r="CO35" t="str">
            <v>3</v>
          </cell>
          <cell r="CP35" t="str">
            <v>6</v>
          </cell>
          <cell r="CQ35" t="str">
            <v>0</v>
          </cell>
          <cell r="CR35" t="str">
            <v>0</v>
          </cell>
          <cell r="CS35" t="str">
            <v>0</v>
          </cell>
          <cell r="CT35" t="str">
            <v>0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</row>
        <row r="36">
          <cell r="B36" t="str">
            <v>รพช.กุดบาก</v>
          </cell>
          <cell r="C36">
            <v>8</v>
          </cell>
          <cell r="D36" t="str">
            <v>สกลนคร</v>
          </cell>
          <cell r="E36">
            <v>11090</v>
          </cell>
          <cell r="F36" t="str">
            <v>โรงพยาบาลกุดบาก</v>
          </cell>
          <cell r="G36" t="str">
            <v>F2</v>
          </cell>
          <cell r="H36" t="str">
            <v>F&lt;30</v>
          </cell>
          <cell r="I36">
            <v>24</v>
          </cell>
          <cell r="J36">
            <v>38</v>
          </cell>
          <cell r="K36">
            <v>32660</v>
          </cell>
          <cell r="M36">
            <v>6141</v>
          </cell>
          <cell r="N36">
            <v>26519</v>
          </cell>
          <cell r="O36">
            <v>5</v>
          </cell>
          <cell r="P36">
            <v>7</v>
          </cell>
          <cell r="Q36">
            <v>9</v>
          </cell>
          <cell r="R36">
            <v>3</v>
          </cell>
          <cell r="S36">
            <v>3</v>
          </cell>
          <cell r="T36">
            <v>3</v>
          </cell>
          <cell r="U36">
            <v>3</v>
          </cell>
          <cell r="V36">
            <v>4</v>
          </cell>
          <cell r="W36">
            <v>5</v>
          </cell>
          <cell r="X36">
            <v>3</v>
          </cell>
          <cell r="Y36">
            <v>4</v>
          </cell>
          <cell r="Z36">
            <v>33</v>
          </cell>
          <cell r="AA36">
            <v>41</v>
          </cell>
          <cell r="AB36">
            <v>0</v>
          </cell>
          <cell r="AC36">
            <v>0</v>
          </cell>
          <cell r="AD36">
            <v>3</v>
          </cell>
          <cell r="AE36">
            <v>3</v>
          </cell>
          <cell r="AF36">
            <v>2</v>
          </cell>
          <cell r="AG36">
            <v>3</v>
          </cell>
          <cell r="AH36">
            <v>1</v>
          </cell>
          <cell r="AI36">
            <v>2</v>
          </cell>
          <cell r="AJ36">
            <v>10</v>
          </cell>
          <cell r="AK36">
            <v>12</v>
          </cell>
          <cell r="AL36">
            <v>2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1</v>
          </cell>
          <cell r="AU36">
            <v>0</v>
          </cell>
          <cell r="AV36">
            <v>0</v>
          </cell>
          <cell r="AW36">
            <v>3</v>
          </cell>
          <cell r="AX36">
            <v>3</v>
          </cell>
          <cell r="AY36">
            <v>3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2</v>
          </cell>
          <cell r="BF36">
            <v>2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R36">
            <v>1</v>
          </cell>
          <cell r="BS36">
            <v>1</v>
          </cell>
          <cell r="BT36">
            <v>16</v>
          </cell>
          <cell r="BU36">
            <v>22</v>
          </cell>
          <cell r="BV36">
            <v>2</v>
          </cell>
          <cell r="BW36">
            <v>2</v>
          </cell>
          <cell r="BX36">
            <v>4</v>
          </cell>
          <cell r="BY36">
            <v>5</v>
          </cell>
          <cell r="BZ36">
            <v>4</v>
          </cell>
          <cell r="CA36">
            <v>5</v>
          </cell>
          <cell r="CB36">
            <v>1</v>
          </cell>
          <cell r="CC36">
            <v>1</v>
          </cell>
          <cell r="CD36">
            <v>2</v>
          </cell>
          <cell r="CE36">
            <v>2</v>
          </cell>
          <cell r="CG36" t="str">
            <v>1</v>
          </cell>
          <cell r="CH36">
            <v>1</v>
          </cell>
          <cell r="CI36" t="str">
            <v>0</v>
          </cell>
          <cell r="CJ36" t="str">
            <v>0</v>
          </cell>
          <cell r="CK36">
            <v>0</v>
          </cell>
          <cell r="CL36">
            <v>0</v>
          </cell>
          <cell r="CM36" t="str">
            <v>0</v>
          </cell>
          <cell r="CN36" t="str">
            <v>0</v>
          </cell>
          <cell r="CO36">
            <v>3</v>
          </cell>
          <cell r="CP36">
            <v>3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</row>
        <row r="37">
          <cell r="B37" t="str">
            <v>รพช.กุสุมาลย์</v>
          </cell>
          <cell r="C37">
            <v>8</v>
          </cell>
          <cell r="D37" t="str">
            <v>สกลนคร</v>
          </cell>
          <cell r="E37">
            <v>11089</v>
          </cell>
          <cell r="F37" t="str">
            <v>โรงพยาบาลกุสุมาลย์</v>
          </cell>
          <cell r="G37" t="str">
            <v>F2</v>
          </cell>
          <cell r="H37" t="str">
            <v>F31-60</v>
          </cell>
          <cell r="I37">
            <v>37</v>
          </cell>
          <cell r="J37">
            <v>35</v>
          </cell>
          <cell r="K37">
            <v>46218</v>
          </cell>
          <cell r="M37">
            <v>9706</v>
          </cell>
          <cell r="N37">
            <v>36512</v>
          </cell>
          <cell r="O37">
            <v>6</v>
          </cell>
          <cell r="P37">
            <v>7</v>
          </cell>
          <cell r="Q37">
            <v>9</v>
          </cell>
          <cell r="R37">
            <v>4</v>
          </cell>
          <cell r="S37">
            <v>5</v>
          </cell>
          <cell r="T37">
            <v>3</v>
          </cell>
          <cell r="U37">
            <v>3</v>
          </cell>
          <cell r="V37">
            <v>4</v>
          </cell>
          <cell r="W37">
            <v>5</v>
          </cell>
          <cell r="X37">
            <v>3</v>
          </cell>
          <cell r="Y37">
            <v>3</v>
          </cell>
          <cell r="Z37">
            <v>33</v>
          </cell>
          <cell r="AA37">
            <v>42</v>
          </cell>
          <cell r="AB37">
            <v>0</v>
          </cell>
          <cell r="AC37">
            <v>0</v>
          </cell>
          <cell r="AD37">
            <v>3</v>
          </cell>
          <cell r="AE37">
            <v>3</v>
          </cell>
          <cell r="AF37">
            <v>3</v>
          </cell>
          <cell r="AG37">
            <v>3</v>
          </cell>
          <cell r="AH37">
            <v>2</v>
          </cell>
          <cell r="AI37">
            <v>2</v>
          </cell>
          <cell r="AJ37">
            <v>10</v>
          </cell>
          <cell r="AK37">
            <v>12</v>
          </cell>
          <cell r="AL37">
            <v>2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</v>
          </cell>
          <cell r="AT37">
            <v>1</v>
          </cell>
          <cell r="AU37">
            <v>0</v>
          </cell>
          <cell r="AV37">
            <v>0</v>
          </cell>
          <cell r="AW37">
            <v>3</v>
          </cell>
          <cell r="AX37">
            <v>3</v>
          </cell>
          <cell r="AY37">
            <v>3</v>
          </cell>
          <cell r="AZ37">
            <v>3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2</v>
          </cell>
          <cell r="BF37">
            <v>2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1</v>
          </cell>
          <cell r="BS37">
            <v>1</v>
          </cell>
          <cell r="BT37">
            <v>21</v>
          </cell>
          <cell r="BU37">
            <v>28</v>
          </cell>
          <cell r="BV37">
            <v>3</v>
          </cell>
          <cell r="BW37">
            <v>4</v>
          </cell>
          <cell r="BX37">
            <v>5</v>
          </cell>
          <cell r="BY37">
            <v>6</v>
          </cell>
          <cell r="BZ37">
            <v>5</v>
          </cell>
          <cell r="CA37">
            <v>6</v>
          </cell>
          <cell r="CB37">
            <v>1</v>
          </cell>
          <cell r="CC37">
            <v>1</v>
          </cell>
          <cell r="CD37">
            <v>2</v>
          </cell>
          <cell r="CE37">
            <v>2</v>
          </cell>
          <cell r="CG37">
            <v>1</v>
          </cell>
          <cell r="CH37">
            <v>1</v>
          </cell>
          <cell r="CI37" t="str">
            <v>0</v>
          </cell>
          <cell r="CJ37" t="str">
            <v>0</v>
          </cell>
          <cell r="CK37">
            <v>0</v>
          </cell>
          <cell r="CL37">
            <v>0</v>
          </cell>
          <cell r="CM37" t="str">
            <v>0</v>
          </cell>
          <cell r="CN37" t="str">
            <v>0</v>
          </cell>
          <cell r="CO37">
            <v>3</v>
          </cell>
          <cell r="CP37">
            <v>3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</row>
        <row r="38">
          <cell r="B38" t="str">
            <v>รพช.คำตากล้า</v>
          </cell>
          <cell r="C38">
            <v>8</v>
          </cell>
          <cell r="D38" t="str">
            <v>สกลนคร</v>
          </cell>
          <cell r="E38">
            <v>11096</v>
          </cell>
          <cell r="F38" t="str">
            <v>โรงพยาบาลคำตากล้า</v>
          </cell>
          <cell r="G38" t="str">
            <v>F2</v>
          </cell>
          <cell r="H38" t="str">
            <v>F&lt;30</v>
          </cell>
          <cell r="I38">
            <v>26</v>
          </cell>
          <cell r="J38">
            <v>30</v>
          </cell>
          <cell r="K38">
            <v>37307</v>
          </cell>
          <cell r="M38">
            <v>11562</v>
          </cell>
          <cell r="N38">
            <v>25745</v>
          </cell>
          <cell r="O38">
            <v>6</v>
          </cell>
          <cell r="P38">
            <v>9</v>
          </cell>
          <cell r="Q38">
            <v>12</v>
          </cell>
          <cell r="R38">
            <v>4</v>
          </cell>
          <cell r="S38">
            <v>5</v>
          </cell>
          <cell r="T38">
            <v>3</v>
          </cell>
          <cell r="U38">
            <v>3</v>
          </cell>
          <cell r="V38">
            <v>5</v>
          </cell>
          <cell r="W38">
            <v>6</v>
          </cell>
          <cell r="X38">
            <v>4</v>
          </cell>
          <cell r="Y38">
            <v>4</v>
          </cell>
          <cell r="Z38">
            <v>40</v>
          </cell>
          <cell r="AA38">
            <v>50</v>
          </cell>
          <cell r="AB38">
            <v>0</v>
          </cell>
          <cell r="AC38">
            <v>0</v>
          </cell>
          <cell r="AD38">
            <v>3</v>
          </cell>
          <cell r="AE38">
            <v>3</v>
          </cell>
          <cell r="AF38">
            <v>3</v>
          </cell>
          <cell r="AG38">
            <v>3</v>
          </cell>
          <cell r="AH38">
            <v>1</v>
          </cell>
          <cell r="AI38">
            <v>2</v>
          </cell>
          <cell r="AJ38">
            <v>10</v>
          </cell>
          <cell r="AK38">
            <v>12</v>
          </cell>
          <cell r="AL38">
            <v>2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1</v>
          </cell>
          <cell r="AT38">
            <v>1</v>
          </cell>
          <cell r="AU38">
            <v>0</v>
          </cell>
          <cell r="AV38">
            <v>0</v>
          </cell>
          <cell r="AW38">
            <v>3</v>
          </cell>
          <cell r="AX38">
            <v>3</v>
          </cell>
          <cell r="AY38">
            <v>3</v>
          </cell>
          <cell r="AZ38">
            <v>3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2</v>
          </cell>
          <cell r="BF38">
            <v>2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R38">
            <v>1</v>
          </cell>
          <cell r="BS38">
            <v>1</v>
          </cell>
          <cell r="BT38">
            <v>16</v>
          </cell>
          <cell r="BU38">
            <v>22</v>
          </cell>
          <cell r="BV38">
            <v>2</v>
          </cell>
          <cell r="BW38">
            <v>2</v>
          </cell>
          <cell r="BX38">
            <v>4</v>
          </cell>
          <cell r="BY38">
            <v>5</v>
          </cell>
          <cell r="BZ38">
            <v>4</v>
          </cell>
          <cell r="CA38">
            <v>5</v>
          </cell>
          <cell r="CB38">
            <v>1</v>
          </cell>
          <cell r="CC38">
            <v>1</v>
          </cell>
          <cell r="CD38">
            <v>2</v>
          </cell>
          <cell r="CE38">
            <v>2</v>
          </cell>
          <cell r="CG38" t="str">
            <v>1</v>
          </cell>
          <cell r="CH38">
            <v>1</v>
          </cell>
          <cell r="CI38" t="str">
            <v>0</v>
          </cell>
          <cell r="CJ38" t="str">
            <v>0</v>
          </cell>
          <cell r="CK38">
            <v>0</v>
          </cell>
          <cell r="CL38">
            <v>0</v>
          </cell>
          <cell r="CM38" t="str">
            <v>0</v>
          </cell>
          <cell r="CN38" t="str">
            <v>0</v>
          </cell>
          <cell r="CO38">
            <v>3</v>
          </cell>
          <cell r="CP38">
            <v>3</v>
          </cell>
          <cell r="CQ38" t="str">
            <v>0</v>
          </cell>
          <cell r="CR38" t="str">
            <v>0</v>
          </cell>
          <cell r="CS38" t="str">
            <v>0</v>
          </cell>
          <cell r="CT38" t="str">
            <v>0</v>
          </cell>
          <cell r="CU38" t="str">
            <v>0</v>
          </cell>
          <cell r="CV38" t="str">
            <v>0</v>
          </cell>
          <cell r="CW38" t="str">
            <v>0</v>
          </cell>
          <cell r="CX38" t="str">
            <v>0</v>
          </cell>
          <cell r="CY38" t="str">
            <v>0</v>
          </cell>
          <cell r="CZ38" t="str">
            <v>0</v>
          </cell>
          <cell r="DA38" t="str">
            <v>0</v>
          </cell>
          <cell r="DB38" t="str">
            <v>0</v>
          </cell>
        </row>
        <row r="39">
          <cell r="B39" t="str">
            <v>รพช.โคกศรีสุพรรณ</v>
          </cell>
          <cell r="C39">
            <v>8</v>
          </cell>
          <cell r="D39" t="str">
            <v>สกลนคร</v>
          </cell>
          <cell r="E39">
            <v>11101</v>
          </cell>
          <cell r="F39" t="str">
            <v>โรงพยาบาลโคกศรีสุพรรณ</v>
          </cell>
          <cell r="G39" t="str">
            <v>F2</v>
          </cell>
          <cell r="H39" t="str">
            <v>F31-60</v>
          </cell>
          <cell r="I39">
            <v>39</v>
          </cell>
          <cell r="J39">
            <v>37</v>
          </cell>
          <cell r="K39">
            <v>34156</v>
          </cell>
          <cell r="M39">
            <v>8791</v>
          </cell>
          <cell r="N39">
            <v>25395</v>
          </cell>
          <cell r="O39">
            <v>5</v>
          </cell>
          <cell r="P39">
            <v>9</v>
          </cell>
          <cell r="Q39">
            <v>11</v>
          </cell>
          <cell r="R39">
            <v>7</v>
          </cell>
          <cell r="S39">
            <v>9</v>
          </cell>
          <cell r="T39">
            <v>3</v>
          </cell>
          <cell r="U39">
            <v>3</v>
          </cell>
          <cell r="V39">
            <v>5</v>
          </cell>
          <cell r="W39">
            <v>6</v>
          </cell>
          <cell r="X39">
            <v>4</v>
          </cell>
          <cell r="Y39">
            <v>4</v>
          </cell>
          <cell r="Z39">
            <v>48</v>
          </cell>
          <cell r="AA39">
            <v>61</v>
          </cell>
          <cell r="AB39">
            <v>0</v>
          </cell>
          <cell r="AC39">
            <v>0</v>
          </cell>
          <cell r="AD39">
            <v>3</v>
          </cell>
          <cell r="AE39">
            <v>3</v>
          </cell>
          <cell r="AF39">
            <v>3</v>
          </cell>
          <cell r="AG39">
            <v>4</v>
          </cell>
          <cell r="AH39">
            <v>2</v>
          </cell>
          <cell r="AI39">
            <v>2</v>
          </cell>
          <cell r="AJ39">
            <v>10</v>
          </cell>
          <cell r="AK39">
            <v>12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1</v>
          </cell>
          <cell r="AT39">
            <v>1</v>
          </cell>
          <cell r="AU39">
            <v>0</v>
          </cell>
          <cell r="AV39">
            <v>0</v>
          </cell>
          <cell r="AW39">
            <v>3</v>
          </cell>
          <cell r="AX39">
            <v>3</v>
          </cell>
          <cell r="AY39">
            <v>3</v>
          </cell>
          <cell r="AZ39">
            <v>3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2</v>
          </cell>
          <cell r="BF39">
            <v>2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1</v>
          </cell>
          <cell r="BS39">
            <v>1</v>
          </cell>
          <cell r="BT39">
            <v>21</v>
          </cell>
          <cell r="BU39">
            <v>28</v>
          </cell>
          <cell r="BV39">
            <v>3</v>
          </cell>
          <cell r="BW39">
            <v>4</v>
          </cell>
          <cell r="BX39">
            <v>5</v>
          </cell>
          <cell r="BY39">
            <v>6</v>
          </cell>
          <cell r="BZ39">
            <v>5</v>
          </cell>
          <cell r="CA39">
            <v>6</v>
          </cell>
          <cell r="CB39">
            <v>1</v>
          </cell>
          <cell r="CC39">
            <v>1</v>
          </cell>
          <cell r="CD39">
            <v>2</v>
          </cell>
          <cell r="CE39">
            <v>2</v>
          </cell>
          <cell r="CG39">
            <v>1</v>
          </cell>
          <cell r="CH39">
            <v>1</v>
          </cell>
          <cell r="CI39" t="str">
            <v>0</v>
          </cell>
          <cell r="CJ39" t="str">
            <v>0</v>
          </cell>
          <cell r="CK39">
            <v>0</v>
          </cell>
          <cell r="CL39">
            <v>0</v>
          </cell>
          <cell r="CM39" t="str">
            <v>0</v>
          </cell>
          <cell r="CN39" t="str">
            <v>0</v>
          </cell>
          <cell r="CO39">
            <v>3</v>
          </cell>
          <cell r="CP39">
            <v>3</v>
          </cell>
          <cell r="CQ39" t="str">
            <v>0</v>
          </cell>
          <cell r="CR39" t="str">
            <v>0</v>
          </cell>
          <cell r="CS39" t="str">
            <v>0</v>
          </cell>
          <cell r="CT39" t="str">
            <v>0</v>
          </cell>
          <cell r="CU39" t="str">
            <v>0</v>
          </cell>
          <cell r="CV39" t="str">
            <v>0</v>
          </cell>
          <cell r="CW39" t="str">
            <v>0</v>
          </cell>
          <cell r="CX39" t="str">
            <v>0</v>
          </cell>
          <cell r="CY39" t="str">
            <v>0</v>
          </cell>
          <cell r="CZ39" t="str">
            <v>0</v>
          </cell>
          <cell r="DA39" t="str">
            <v>0</v>
          </cell>
          <cell r="DB39" t="str">
            <v>0</v>
          </cell>
        </row>
        <row r="40">
          <cell r="B40" t="str">
            <v>รพช.เจริญศิลป์</v>
          </cell>
          <cell r="C40">
            <v>8</v>
          </cell>
          <cell r="D40" t="str">
            <v>สกลนคร</v>
          </cell>
          <cell r="E40">
            <v>11102</v>
          </cell>
          <cell r="F40" t="str">
            <v>โรงพยาบาลเจริญศิลป์</v>
          </cell>
          <cell r="G40" t="str">
            <v>F2</v>
          </cell>
          <cell r="H40" t="str">
            <v>F&lt;30</v>
          </cell>
          <cell r="I40">
            <v>18</v>
          </cell>
          <cell r="J40">
            <v>42</v>
          </cell>
          <cell r="K40">
            <v>42076</v>
          </cell>
          <cell r="M40">
            <v>9898</v>
          </cell>
          <cell r="N40">
            <v>32178</v>
          </cell>
          <cell r="O40">
            <v>6</v>
          </cell>
          <cell r="P40">
            <v>7</v>
          </cell>
          <cell r="Q40">
            <v>9</v>
          </cell>
          <cell r="R40">
            <v>4</v>
          </cell>
          <cell r="S40">
            <v>5</v>
          </cell>
          <cell r="T40">
            <v>3</v>
          </cell>
          <cell r="U40">
            <v>3</v>
          </cell>
          <cell r="V40">
            <v>4</v>
          </cell>
          <cell r="W40">
            <v>5</v>
          </cell>
          <cell r="X40">
            <v>3</v>
          </cell>
          <cell r="Y40">
            <v>4</v>
          </cell>
          <cell r="Z40">
            <v>33</v>
          </cell>
          <cell r="AA40">
            <v>41</v>
          </cell>
          <cell r="AB40">
            <v>0</v>
          </cell>
          <cell r="AC40">
            <v>0</v>
          </cell>
          <cell r="AD40">
            <v>3</v>
          </cell>
          <cell r="AE40">
            <v>3</v>
          </cell>
          <cell r="AF40">
            <v>3</v>
          </cell>
          <cell r="AG40">
            <v>3</v>
          </cell>
          <cell r="AH40">
            <v>1</v>
          </cell>
          <cell r="AI40">
            <v>2</v>
          </cell>
          <cell r="AJ40">
            <v>10</v>
          </cell>
          <cell r="AK40">
            <v>12</v>
          </cell>
          <cell r="AL40">
            <v>2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</v>
          </cell>
          <cell r="AT40">
            <v>1</v>
          </cell>
          <cell r="AU40">
            <v>0</v>
          </cell>
          <cell r="AV40">
            <v>0</v>
          </cell>
          <cell r="AW40">
            <v>3</v>
          </cell>
          <cell r="AX40">
            <v>3</v>
          </cell>
          <cell r="AY40">
            <v>3</v>
          </cell>
          <cell r="AZ40">
            <v>3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2</v>
          </cell>
          <cell r="BF40">
            <v>2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1</v>
          </cell>
          <cell r="BS40">
            <v>1</v>
          </cell>
          <cell r="BT40">
            <v>16</v>
          </cell>
          <cell r="BU40">
            <v>22</v>
          </cell>
          <cell r="BV40">
            <v>2</v>
          </cell>
          <cell r="BW40">
            <v>2</v>
          </cell>
          <cell r="BX40">
            <v>4</v>
          </cell>
          <cell r="BY40">
            <v>5</v>
          </cell>
          <cell r="BZ40">
            <v>4</v>
          </cell>
          <cell r="CA40">
            <v>5</v>
          </cell>
          <cell r="CB40">
            <v>1</v>
          </cell>
          <cell r="CC40">
            <v>1</v>
          </cell>
          <cell r="CD40">
            <v>2</v>
          </cell>
          <cell r="CE40">
            <v>2</v>
          </cell>
          <cell r="CG40" t="str">
            <v>1</v>
          </cell>
          <cell r="CH40">
            <v>1</v>
          </cell>
          <cell r="CI40" t="str">
            <v>0</v>
          </cell>
          <cell r="CJ40" t="str">
            <v>0</v>
          </cell>
          <cell r="CK40">
            <v>0</v>
          </cell>
          <cell r="CL40">
            <v>0</v>
          </cell>
          <cell r="CM40" t="str">
            <v>0</v>
          </cell>
          <cell r="CN40" t="str">
            <v>0</v>
          </cell>
          <cell r="CO40">
            <v>3</v>
          </cell>
          <cell r="CP40">
            <v>3</v>
          </cell>
          <cell r="CQ40" t="str">
            <v>0</v>
          </cell>
          <cell r="CR40" t="str">
            <v>0</v>
          </cell>
          <cell r="CS40" t="str">
            <v>0</v>
          </cell>
          <cell r="CT40" t="str">
            <v>0</v>
          </cell>
          <cell r="CU40" t="str">
            <v>0</v>
          </cell>
          <cell r="CV40" t="str">
            <v>0</v>
          </cell>
          <cell r="CW40" t="str">
            <v>0</v>
          </cell>
          <cell r="CX40" t="str">
            <v>0</v>
          </cell>
          <cell r="CY40" t="str">
            <v>0</v>
          </cell>
          <cell r="CZ40" t="str">
            <v>0</v>
          </cell>
          <cell r="DA40" t="str">
            <v>0</v>
          </cell>
          <cell r="DB40" t="str">
            <v>0</v>
          </cell>
        </row>
        <row r="41">
          <cell r="B41" t="str">
            <v>รพช.เต่างอย</v>
          </cell>
          <cell r="C41">
            <v>8</v>
          </cell>
          <cell r="D41" t="str">
            <v>สกลนคร</v>
          </cell>
          <cell r="E41">
            <v>11100</v>
          </cell>
          <cell r="F41" t="str">
            <v>โรงพยาบาลเต่างอย</v>
          </cell>
          <cell r="G41" t="str">
            <v>F2</v>
          </cell>
          <cell r="H41" t="str">
            <v>F&lt;30</v>
          </cell>
          <cell r="I41">
            <v>18</v>
          </cell>
          <cell r="J41">
            <v>30</v>
          </cell>
          <cell r="K41">
            <v>19829</v>
          </cell>
          <cell r="M41">
            <v>2834</v>
          </cell>
          <cell r="N41">
            <v>16995</v>
          </cell>
          <cell r="O41">
            <v>4</v>
          </cell>
          <cell r="P41">
            <v>5</v>
          </cell>
          <cell r="Q41">
            <v>6</v>
          </cell>
          <cell r="R41">
            <v>2</v>
          </cell>
          <cell r="S41">
            <v>3</v>
          </cell>
          <cell r="T41">
            <v>3</v>
          </cell>
          <cell r="U41">
            <v>3</v>
          </cell>
          <cell r="V41">
            <v>4</v>
          </cell>
          <cell r="W41">
            <v>4</v>
          </cell>
          <cell r="X41">
            <v>2</v>
          </cell>
          <cell r="Y41">
            <v>3</v>
          </cell>
          <cell r="Z41">
            <v>32</v>
          </cell>
          <cell r="AA41">
            <v>40</v>
          </cell>
          <cell r="AB41">
            <v>0</v>
          </cell>
          <cell r="AC41">
            <v>0</v>
          </cell>
          <cell r="AD41">
            <v>3</v>
          </cell>
          <cell r="AE41">
            <v>3</v>
          </cell>
          <cell r="AF41">
            <v>2</v>
          </cell>
          <cell r="AG41">
            <v>3</v>
          </cell>
          <cell r="AH41">
            <v>1</v>
          </cell>
          <cell r="AI41">
            <v>2</v>
          </cell>
          <cell r="AJ41">
            <v>10</v>
          </cell>
          <cell r="AK41">
            <v>12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1</v>
          </cell>
          <cell r="AT41">
            <v>1</v>
          </cell>
          <cell r="AU41">
            <v>0</v>
          </cell>
          <cell r="AV41">
            <v>0</v>
          </cell>
          <cell r="AW41">
            <v>3</v>
          </cell>
          <cell r="AX41">
            <v>3</v>
          </cell>
          <cell r="AY41">
            <v>3</v>
          </cell>
          <cell r="AZ41">
            <v>3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2</v>
          </cell>
          <cell r="BF41">
            <v>2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R41">
            <v>1</v>
          </cell>
          <cell r="BS41">
            <v>1</v>
          </cell>
          <cell r="BT41">
            <v>16</v>
          </cell>
          <cell r="BU41">
            <v>22</v>
          </cell>
          <cell r="BV41">
            <v>2</v>
          </cell>
          <cell r="BW41">
            <v>2</v>
          </cell>
          <cell r="BX41">
            <v>4</v>
          </cell>
          <cell r="BY41">
            <v>5</v>
          </cell>
          <cell r="BZ41">
            <v>4</v>
          </cell>
          <cell r="CA41">
            <v>5</v>
          </cell>
          <cell r="CB41">
            <v>1</v>
          </cell>
          <cell r="CC41">
            <v>1</v>
          </cell>
          <cell r="CD41">
            <v>2</v>
          </cell>
          <cell r="CE41">
            <v>2</v>
          </cell>
          <cell r="CG41" t="str">
            <v>1</v>
          </cell>
          <cell r="CH41">
            <v>1</v>
          </cell>
          <cell r="CI41" t="str">
            <v>0</v>
          </cell>
          <cell r="CJ41" t="str">
            <v>0</v>
          </cell>
          <cell r="CK41">
            <v>0</v>
          </cell>
          <cell r="CL41">
            <v>0</v>
          </cell>
          <cell r="CM41" t="str">
            <v>0</v>
          </cell>
          <cell r="CN41" t="str">
            <v>0</v>
          </cell>
          <cell r="CO41">
            <v>3</v>
          </cell>
          <cell r="CP41">
            <v>3</v>
          </cell>
          <cell r="CQ41" t="str">
            <v>0</v>
          </cell>
          <cell r="CR41" t="str">
            <v>0</v>
          </cell>
          <cell r="CS41" t="str">
            <v>0</v>
          </cell>
          <cell r="CT41" t="str">
            <v>0</v>
          </cell>
          <cell r="CU41" t="str">
            <v>0</v>
          </cell>
          <cell r="CV41" t="str">
            <v>0</v>
          </cell>
          <cell r="CW41" t="str">
            <v>0</v>
          </cell>
          <cell r="CX41" t="str">
            <v>0</v>
          </cell>
          <cell r="CY41" t="str">
            <v>0</v>
          </cell>
          <cell r="CZ41" t="str">
            <v>0</v>
          </cell>
          <cell r="DA41" t="str">
            <v>0</v>
          </cell>
          <cell r="DB41" t="str">
            <v>0</v>
          </cell>
        </row>
        <row r="42">
          <cell r="B42" t="str">
            <v>รพช.นิคมน้ำอูน</v>
          </cell>
          <cell r="C42">
            <v>8</v>
          </cell>
          <cell r="D42" t="str">
            <v>สกลนคร</v>
          </cell>
          <cell r="E42">
            <v>11094</v>
          </cell>
          <cell r="F42" t="str">
            <v>โรงพยาบาลนิคมน้ำอูน</v>
          </cell>
          <cell r="G42" t="str">
            <v>F3</v>
          </cell>
          <cell r="H42" t="str">
            <v>F&lt;30</v>
          </cell>
          <cell r="I42">
            <v>7</v>
          </cell>
          <cell r="J42">
            <v>10</v>
          </cell>
          <cell r="K42">
            <v>14692</v>
          </cell>
          <cell r="M42">
            <v>3712</v>
          </cell>
          <cell r="N42">
            <v>10980</v>
          </cell>
          <cell r="O42">
            <v>4</v>
          </cell>
          <cell r="P42">
            <v>4</v>
          </cell>
          <cell r="Q42">
            <v>4</v>
          </cell>
          <cell r="R42">
            <v>4</v>
          </cell>
          <cell r="S42">
            <v>4</v>
          </cell>
          <cell r="T42">
            <v>3</v>
          </cell>
          <cell r="U42">
            <v>3</v>
          </cell>
          <cell r="V42">
            <v>3</v>
          </cell>
          <cell r="W42">
            <v>3</v>
          </cell>
          <cell r="X42">
            <v>2</v>
          </cell>
          <cell r="Y42">
            <v>2</v>
          </cell>
          <cell r="Z42">
            <v>24</v>
          </cell>
          <cell r="AA42">
            <v>30</v>
          </cell>
          <cell r="AB42">
            <v>0</v>
          </cell>
          <cell r="AC42">
            <v>0</v>
          </cell>
          <cell r="AD42">
            <v>3</v>
          </cell>
          <cell r="AE42">
            <v>3</v>
          </cell>
          <cell r="AF42">
            <v>2</v>
          </cell>
          <cell r="AG42">
            <v>3</v>
          </cell>
          <cell r="AH42">
            <v>1</v>
          </cell>
          <cell r="AI42">
            <v>2</v>
          </cell>
          <cell r="AJ42">
            <v>10</v>
          </cell>
          <cell r="AK42">
            <v>12</v>
          </cell>
          <cell r="AL42">
            <v>2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</v>
          </cell>
          <cell r="AT42">
            <v>1</v>
          </cell>
          <cell r="AU42">
            <v>0</v>
          </cell>
          <cell r="AV42">
            <v>0</v>
          </cell>
          <cell r="AW42">
            <v>3</v>
          </cell>
          <cell r="AX42">
            <v>3</v>
          </cell>
          <cell r="AY42">
            <v>3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1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1</v>
          </cell>
          <cell r="BS42">
            <v>1</v>
          </cell>
          <cell r="BT42">
            <v>16</v>
          </cell>
          <cell r="BU42">
            <v>22</v>
          </cell>
          <cell r="BV42">
            <v>2</v>
          </cell>
          <cell r="BW42">
            <v>2</v>
          </cell>
          <cell r="BX42">
            <v>4</v>
          </cell>
          <cell r="BY42">
            <v>5</v>
          </cell>
          <cell r="BZ42">
            <v>4</v>
          </cell>
          <cell r="CA42">
            <v>5</v>
          </cell>
          <cell r="CB42">
            <v>1</v>
          </cell>
          <cell r="CC42">
            <v>1</v>
          </cell>
          <cell r="CD42">
            <v>2</v>
          </cell>
          <cell r="CE42">
            <v>2</v>
          </cell>
          <cell r="CG42" t="str">
            <v>1</v>
          </cell>
          <cell r="CH42">
            <v>1</v>
          </cell>
          <cell r="CI42" t="str">
            <v>0</v>
          </cell>
          <cell r="CJ42" t="str">
            <v>0</v>
          </cell>
          <cell r="CK42">
            <v>0</v>
          </cell>
          <cell r="CL42">
            <v>0</v>
          </cell>
          <cell r="CM42" t="str">
            <v>0</v>
          </cell>
          <cell r="CN42" t="str">
            <v>0</v>
          </cell>
          <cell r="CO42">
            <v>3</v>
          </cell>
          <cell r="CP42">
            <v>3</v>
          </cell>
          <cell r="CQ42" t="str">
            <v>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 t="str">
            <v>0</v>
          </cell>
          <cell r="DB42" t="str">
            <v>0</v>
          </cell>
        </row>
        <row r="43">
          <cell r="B43" t="str">
            <v>รพช.บ้านม่วง</v>
          </cell>
          <cell r="C43">
            <v>8</v>
          </cell>
          <cell r="D43" t="str">
            <v>สกลนคร</v>
          </cell>
          <cell r="E43">
            <v>11097</v>
          </cell>
          <cell r="F43" t="str">
            <v>โรงพยาบาลบ้านม่วง</v>
          </cell>
          <cell r="G43" t="str">
            <v>F2</v>
          </cell>
          <cell r="H43" t="str">
            <v>F31-60</v>
          </cell>
          <cell r="I43">
            <v>52</v>
          </cell>
          <cell r="J43">
            <v>77</v>
          </cell>
          <cell r="K43">
            <v>69872</v>
          </cell>
          <cell r="M43">
            <v>10750</v>
          </cell>
          <cell r="N43">
            <v>59122</v>
          </cell>
          <cell r="O43">
            <v>10</v>
          </cell>
          <cell r="P43">
            <v>14</v>
          </cell>
          <cell r="Q43">
            <v>17</v>
          </cell>
          <cell r="R43">
            <v>3</v>
          </cell>
          <cell r="S43">
            <v>4</v>
          </cell>
          <cell r="T43">
            <v>3</v>
          </cell>
          <cell r="U43">
            <v>3</v>
          </cell>
          <cell r="V43">
            <v>6</v>
          </cell>
          <cell r="W43">
            <v>8</v>
          </cell>
          <cell r="X43">
            <v>5</v>
          </cell>
          <cell r="Y43">
            <v>6</v>
          </cell>
          <cell r="Z43">
            <v>63</v>
          </cell>
          <cell r="AA43">
            <v>79</v>
          </cell>
          <cell r="AB43">
            <v>0</v>
          </cell>
          <cell r="AC43">
            <v>0</v>
          </cell>
          <cell r="AD43">
            <v>4</v>
          </cell>
          <cell r="AE43">
            <v>5</v>
          </cell>
          <cell r="AF43">
            <v>4</v>
          </cell>
          <cell r="AG43">
            <v>5</v>
          </cell>
          <cell r="AH43">
            <v>2</v>
          </cell>
          <cell r="AI43">
            <v>2</v>
          </cell>
          <cell r="AJ43">
            <v>10</v>
          </cell>
          <cell r="AK43">
            <v>12</v>
          </cell>
          <cell r="AL43">
            <v>2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1</v>
          </cell>
          <cell r="AT43">
            <v>1</v>
          </cell>
          <cell r="AU43">
            <v>0</v>
          </cell>
          <cell r="AV43">
            <v>0</v>
          </cell>
          <cell r="AW43">
            <v>3</v>
          </cell>
          <cell r="AX43">
            <v>3</v>
          </cell>
          <cell r="AY43">
            <v>3</v>
          </cell>
          <cell r="AZ43">
            <v>3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2</v>
          </cell>
          <cell r="BF43">
            <v>2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R43">
            <v>1</v>
          </cell>
          <cell r="BS43">
            <v>1</v>
          </cell>
          <cell r="BT43">
            <v>21</v>
          </cell>
          <cell r="BU43">
            <v>28</v>
          </cell>
          <cell r="BV43">
            <v>3</v>
          </cell>
          <cell r="BW43">
            <v>4</v>
          </cell>
          <cell r="BX43">
            <v>5</v>
          </cell>
          <cell r="BY43">
            <v>6</v>
          </cell>
          <cell r="BZ43">
            <v>5</v>
          </cell>
          <cell r="CA43">
            <v>6</v>
          </cell>
          <cell r="CB43">
            <v>1</v>
          </cell>
          <cell r="CC43">
            <v>1</v>
          </cell>
          <cell r="CD43">
            <v>2</v>
          </cell>
          <cell r="CE43">
            <v>2</v>
          </cell>
          <cell r="CG43">
            <v>1</v>
          </cell>
          <cell r="CH43">
            <v>1</v>
          </cell>
          <cell r="CI43" t="str">
            <v>0</v>
          </cell>
          <cell r="CJ43" t="str">
            <v>0</v>
          </cell>
          <cell r="CK43">
            <v>0</v>
          </cell>
          <cell r="CL43">
            <v>0</v>
          </cell>
          <cell r="CM43" t="str">
            <v>0</v>
          </cell>
          <cell r="CN43" t="str">
            <v>0</v>
          </cell>
          <cell r="CO43">
            <v>3</v>
          </cell>
          <cell r="CP43">
            <v>3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 t="str">
            <v>0</v>
          </cell>
          <cell r="DB43" t="str">
            <v>0</v>
          </cell>
        </row>
        <row r="44">
          <cell r="B44" t="str">
            <v>รพช.พระอาจารย์แบน ธนากโร</v>
          </cell>
          <cell r="C44">
            <v>8</v>
          </cell>
          <cell r="D44" t="str">
            <v>สกลนคร</v>
          </cell>
          <cell r="E44">
            <v>21323</v>
          </cell>
          <cell r="F44" t="str">
            <v>โรงพยาบาลพระอาจารย์แบน ธนากโร</v>
          </cell>
          <cell r="G44" t="str">
            <v>F2</v>
          </cell>
          <cell r="H44" t="str">
            <v>F&lt;30</v>
          </cell>
          <cell r="I44">
            <v>19</v>
          </cell>
          <cell r="J44">
            <v>90</v>
          </cell>
          <cell r="K44">
            <v>37197</v>
          </cell>
          <cell r="M44">
            <v>4357</v>
          </cell>
          <cell r="N44">
            <v>32840</v>
          </cell>
          <cell r="O44">
            <v>8</v>
          </cell>
          <cell r="P44">
            <v>8</v>
          </cell>
          <cell r="Q44">
            <v>10</v>
          </cell>
          <cell r="R44">
            <v>4</v>
          </cell>
          <cell r="S44">
            <v>5</v>
          </cell>
          <cell r="T44">
            <v>3</v>
          </cell>
          <cell r="U44">
            <v>3</v>
          </cell>
          <cell r="V44">
            <v>4</v>
          </cell>
          <cell r="W44">
            <v>5</v>
          </cell>
          <cell r="X44">
            <v>3</v>
          </cell>
          <cell r="Y44">
            <v>4</v>
          </cell>
          <cell r="Z44">
            <v>32</v>
          </cell>
          <cell r="AA44">
            <v>40</v>
          </cell>
          <cell r="AB44">
            <v>0</v>
          </cell>
          <cell r="AC44">
            <v>0</v>
          </cell>
          <cell r="AD44">
            <v>3</v>
          </cell>
          <cell r="AE44">
            <v>3</v>
          </cell>
          <cell r="AF44">
            <v>3</v>
          </cell>
          <cell r="AG44">
            <v>4</v>
          </cell>
          <cell r="AH44">
            <v>1</v>
          </cell>
          <cell r="AI44">
            <v>2</v>
          </cell>
          <cell r="AJ44">
            <v>10</v>
          </cell>
          <cell r="AK44">
            <v>12</v>
          </cell>
          <cell r="AL44">
            <v>2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</v>
          </cell>
          <cell r="AT44">
            <v>1</v>
          </cell>
          <cell r="AU44">
            <v>0</v>
          </cell>
          <cell r="AV44">
            <v>0</v>
          </cell>
          <cell r="AW44">
            <v>3</v>
          </cell>
          <cell r="AX44">
            <v>3</v>
          </cell>
          <cell r="AY44">
            <v>3</v>
          </cell>
          <cell r="AZ44">
            <v>3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2</v>
          </cell>
          <cell r="BF44">
            <v>2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R44">
            <v>1</v>
          </cell>
          <cell r="BS44">
            <v>1</v>
          </cell>
          <cell r="BT44">
            <v>16</v>
          </cell>
          <cell r="BU44">
            <v>22</v>
          </cell>
          <cell r="BV44">
            <v>2</v>
          </cell>
          <cell r="BW44">
            <v>2</v>
          </cell>
          <cell r="BX44">
            <v>4</v>
          </cell>
          <cell r="BY44">
            <v>5</v>
          </cell>
          <cell r="BZ44">
            <v>4</v>
          </cell>
          <cell r="CA44">
            <v>5</v>
          </cell>
          <cell r="CB44">
            <v>1</v>
          </cell>
          <cell r="CC44">
            <v>1</v>
          </cell>
          <cell r="CD44">
            <v>2</v>
          </cell>
          <cell r="CE44">
            <v>2</v>
          </cell>
          <cell r="CG44" t="str">
            <v>1</v>
          </cell>
          <cell r="CH44">
            <v>1</v>
          </cell>
          <cell r="CI44" t="str">
            <v>0</v>
          </cell>
          <cell r="CJ44" t="str">
            <v>0</v>
          </cell>
          <cell r="CK44">
            <v>0</v>
          </cell>
          <cell r="CL44">
            <v>0</v>
          </cell>
          <cell r="CM44" t="str">
            <v>0</v>
          </cell>
          <cell r="CN44" t="str">
            <v>0</v>
          </cell>
          <cell r="CO44">
            <v>3</v>
          </cell>
          <cell r="CP44">
            <v>3</v>
          </cell>
          <cell r="CQ44" t="str">
            <v>0</v>
          </cell>
          <cell r="CR44" t="str">
            <v>0</v>
          </cell>
          <cell r="CS44" t="str">
            <v>0</v>
          </cell>
          <cell r="CT44" t="str">
            <v>0</v>
          </cell>
          <cell r="CU44" t="str">
            <v>0</v>
          </cell>
          <cell r="CV44" t="str">
            <v>0</v>
          </cell>
          <cell r="CW44" t="str">
            <v>0</v>
          </cell>
          <cell r="CX44" t="str">
            <v>0</v>
          </cell>
          <cell r="CY44" t="str">
            <v>0</v>
          </cell>
          <cell r="CZ44" t="str">
            <v>0</v>
          </cell>
          <cell r="DA44" t="str">
            <v>0</v>
          </cell>
          <cell r="DB44" t="str">
            <v>0</v>
          </cell>
        </row>
        <row r="45">
          <cell r="B45" t="str">
            <v>รพช.พระอาจารย์ฝั้นอาจาโร</v>
          </cell>
          <cell r="C45">
            <v>8</v>
          </cell>
          <cell r="D45" t="str">
            <v>สกลนคร</v>
          </cell>
          <cell r="E45">
            <v>11091</v>
          </cell>
          <cell r="F45" t="str">
            <v>โรงพยาบาลพระอาจารย์ฝั้นอาจาโร</v>
          </cell>
          <cell r="G45" t="str">
            <v>F2</v>
          </cell>
          <cell r="H45" t="str">
            <v>F61-90</v>
          </cell>
          <cell r="I45">
            <v>63</v>
          </cell>
          <cell r="J45">
            <v>90</v>
          </cell>
          <cell r="K45">
            <v>74356</v>
          </cell>
          <cell r="M45">
            <v>8121</v>
          </cell>
          <cell r="N45">
            <v>54481</v>
          </cell>
          <cell r="O45">
            <v>13</v>
          </cell>
          <cell r="P45">
            <v>17</v>
          </cell>
          <cell r="Q45">
            <v>20</v>
          </cell>
          <cell r="R45">
            <v>5</v>
          </cell>
          <cell r="S45">
            <v>7</v>
          </cell>
          <cell r="T45">
            <v>3</v>
          </cell>
          <cell r="U45">
            <v>3</v>
          </cell>
          <cell r="V45">
            <v>9</v>
          </cell>
          <cell r="W45">
            <v>12</v>
          </cell>
          <cell r="X45">
            <v>5</v>
          </cell>
          <cell r="Y45">
            <v>7</v>
          </cell>
          <cell r="Z45">
            <v>76</v>
          </cell>
          <cell r="AA45">
            <v>95</v>
          </cell>
          <cell r="AB45">
            <v>0</v>
          </cell>
          <cell r="AC45">
            <v>0</v>
          </cell>
          <cell r="AD45">
            <v>4</v>
          </cell>
          <cell r="AE45">
            <v>5</v>
          </cell>
          <cell r="AF45">
            <v>4</v>
          </cell>
          <cell r="AG45">
            <v>5</v>
          </cell>
          <cell r="AH45">
            <v>2</v>
          </cell>
          <cell r="AI45">
            <v>2</v>
          </cell>
          <cell r="AJ45">
            <v>10</v>
          </cell>
          <cell r="AK45">
            <v>12</v>
          </cell>
          <cell r="AL45">
            <v>2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1</v>
          </cell>
          <cell r="AT45">
            <v>1</v>
          </cell>
          <cell r="AU45">
            <v>0</v>
          </cell>
          <cell r="AV45">
            <v>0</v>
          </cell>
          <cell r="AW45">
            <v>3</v>
          </cell>
          <cell r="AX45">
            <v>3</v>
          </cell>
          <cell r="AY45">
            <v>3</v>
          </cell>
          <cell r="AZ45">
            <v>3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2</v>
          </cell>
          <cell r="BF45">
            <v>2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R45">
            <v>1</v>
          </cell>
          <cell r="BS45">
            <v>1</v>
          </cell>
          <cell r="BT45">
            <v>27</v>
          </cell>
          <cell r="BU45">
            <v>35</v>
          </cell>
          <cell r="BV45">
            <v>4</v>
          </cell>
          <cell r="BW45">
            <v>5</v>
          </cell>
          <cell r="BX45">
            <v>6</v>
          </cell>
          <cell r="BY45">
            <v>7</v>
          </cell>
          <cell r="BZ45">
            <v>7</v>
          </cell>
          <cell r="CA45">
            <v>9</v>
          </cell>
          <cell r="CB45">
            <v>2</v>
          </cell>
          <cell r="CC45">
            <v>2</v>
          </cell>
          <cell r="CD45">
            <v>3</v>
          </cell>
          <cell r="CE45">
            <v>4</v>
          </cell>
          <cell r="CG45">
            <v>2</v>
          </cell>
          <cell r="CH45">
            <v>2</v>
          </cell>
          <cell r="CI45" t="str">
            <v>0</v>
          </cell>
          <cell r="CJ45" t="str">
            <v>0</v>
          </cell>
          <cell r="CK45">
            <v>0</v>
          </cell>
          <cell r="CL45">
            <v>0</v>
          </cell>
          <cell r="CM45" t="str">
            <v>0</v>
          </cell>
          <cell r="CN45" t="str">
            <v>0</v>
          </cell>
          <cell r="CO45" t="str">
            <v>3</v>
          </cell>
          <cell r="CP45" t="str">
            <v>3</v>
          </cell>
          <cell r="CQ45" t="str">
            <v>0</v>
          </cell>
          <cell r="CR45" t="str">
            <v>0</v>
          </cell>
          <cell r="CS45" t="str">
            <v>0</v>
          </cell>
          <cell r="CT45" t="str">
            <v>0</v>
          </cell>
          <cell r="CU45" t="str">
            <v>0</v>
          </cell>
          <cell r="CV45" t="str">
            <v>0</v>
          </cell>
          <cell r="CW45" t="str">
            <v>0</v>
          </cell>
          <cell r="CX45" t="str">
            <v>0</v>
          </cell>
          <cell r="CY45" t="str">
            <v>0</v>
          </cell>
          <cell r="CZ45" t="str">
            <v>0</v>
          </cell>
          <cell r="DA45" t="str">
            <v>0</v>
          </cell>
          <cell r="DB45" t="str">
            <v>0</v>
          </cell>
        </row>
        <row r="46">
          <cell r="B46" t="str">
            <v>รพช.พังโคน</v>
          </cell>
          <cell r="C46">
            <v>8</v>
          </cell>
          <cell r="D46" t="str">
            <v>สกลนคร</v>
          </cell>
          <cell r="E46">
            <v>11092</v>
          </cell>
          <cell r="F46" t="str">
            <v>โรงพยาบาลพังโคน</v>
          </cell>
          <cell r="G46" t="str">
            <v>F1</v>
          </cell>
          <cell r="H46" t="str">
            <v>F61-90</v>
          </cell>
          <cell r="I46">
            <v>69</v>
          </cell>
          <cell r="J46">
            <v>79</v>
          </cell>
          <cell r="K46">
            <v>56697</v>
          </cell>
          <cell r="M46">
            <v>13415</v>
          </cell>
          <cell r="N46">
            <v>43282</v>
          </cell>
          <cell r="O46">
            <v>7</v>
          </cell>
          <cell r="P46">
            <v>14</v>
          </cell>
          <cell r="Q46">
            <v>18</v>
          </cell>
          <cell r="R46">
            <v>3</v>
          </cell>
          <cell r="S46">
            <v>3</v>
          </cell>
          <cell r="T46">
            <v>3</v>
          </cell>
          <cell r="U46">
            <v>3</v>
          </cell>
          <cell r="V46">
            <v>8</v>
          </cell>
          <cell r="W46">
            <v>9</v>
          </cell>
          <cell r="X46">
            <v>5</v>
          </cell>
          <cell r="Y46">
            <v>6</v>
          </cell>
          <cell r="Z46">
            <v>75</v>
          </cell>
          <cell r="AA46">
            <v>93</v>
          </cell>
          <cell r="AB46">
            <v>0</v>
          </cell>
          <cell r="AC46">
            <v>0</v>
          </cell>
          <cell r="AD46">
            <v>5</v>
          </cell>
          <cell r="AE46">
            <v>6</v>
          </cell>
          <cell r="AF46">
            <v>3</v>
          </cell>
          <cell r="AG46">
            <v>3</v>
          </cell>
          <cell r="AH46">
            <v>2</v>
          </cell>
          <cell r="AI46">
            <v>2</v>
          </cell>
          <cell r="AJ46">
            <v>10</v>
          </cell>
          <cell r="AK46">
            <v>12</v>
          </cell>
          <cell r="AL46">
            <v>2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2</v>
          </cell>
          <cell r="AT46">
            <v>2</v>
          </cell>
          <cell r="AU46">
            <v>0</v>
          </cell>
          <cell r="AV46">
            <v>0</v>
          </cell>
          <cell r="AW46">
            <v>3</v>
          </cell>
          <cell r="AX46">
            <v>3</v>
          </cell>
          <cell r="AY46">
            <v>3</v>
          </cell>
          <cell r="AZ46">
            <v>3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3</v>
          </cell>
          <cell r="BF46">
            <v>3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R46">
            <v>1</v>
          </cell>
          <cell r="BS46">
            <v>1</v>
          </cell>
          <cell r="BT46">
            <v>27</v>
          </cell>
          <cell r="BU46">
            <v>35</v>
          </cell>
          <cell r="BV46">
            <v>4</v>
          </cell>
          <cell r="BW46">
            <v>5</v>
          </cell>
          <cell r="BX46">
            <v>6</v>
          </cell>
          <cell r="BY46">
            <v>7</v>
          </cell>
          <cell r="BZ46">
            <v>7</v>
          </cell>
          <cell r="CA46">
            <v>9</v>
          </cell>
          <cell r="CB46">
            <v>2</v>
          </cell>
          <cell r="CC46">
            <v>2</v>
          </cell>
          <cell r="CD46">
            <v>3</v>
          </cell>
          <cell r="CE46">
            <v>4</v>
          </cell>
          <cell r="CG46">
            <v>2</v>
          </cell>
          <cell r="CH46">
            <v>2</v>
          </cell>
          <cell r="CI46" t="str">
            <v>0</v>
          </cell>
          <cell r="CJ46" t="str">
            <v>0</v>
          </cell>
          <cell r="CK46">
            <v>0</v>
          </cell>
          <cell r="CL46">
            <v>0</v>
          </cell>
          <cell r="CM46" t="str">
            <v>0</v>
          </cell>
          <cell r="CN46" t="str">
            <v>0</v>
          </cell>
          <cell r="CO46" t="str">
            <v>3</v>
          </cell>
          <cell r="CP46" t="str">
            <v>3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</row>
        <row r="47">
          <cell r="B47" t="str">
            <v>รพช.โพนนาแก้ว</v>
          </cell>
          <cell r="C47">
            <v>8</v>
          </cell>
          <cell r="D47" t="str">
            <v>สกลนคร</v>
          </cell>
          <cell r="E47">
            <v>11103</v>
          </cell>
          <cell r="F47" t="str">
            <v>โรงพยาบาลโพนนาแก้ว</v>
          </cell>
          <cell r="G47" t="str">
            <v>F2</v>
          </cell>
          <cell r="H47" t="str">
            <v>F&lt;30</v>
          </cell>
          <cell r="I47">
            <v>18</v>
          </cell>
          <cell r="J47">
            <v>32</v>
          </cell>
          <cell r="K47">
            <v>37071</v>
          </cell>
          <cell r="M47">
            <v>9912</v>
          </cell>
          <cell r="N47">
            <v>27159</v>
          </cell>
          <cell r="O47">
            <v>7</v>
          </cell>
          <cell r="P47">
            <v>7</v>
          </cell>
          <cell r="Q47">
            <v>8</v>
          </cell>
          <cell r="R47">
            <v>3</v>
          </cell>
          <cell r="S47">
            <v>4</v>
          </cell>
          <cell r="T47">
            <v>3</v>
          </cell>
          <cell r="U47">
            <v>3</v>
          </cell>
          <cell r="V47">
            <v>4</v>
          </cell>
          <cell r="W47">
            <v>5</v>
          </cell>
          <cell r="X47">
            <v>2</v>
          </cell>
          <cell r="Y47">
            <v>3</v>
          </cell>
          <cell r="Z47">
            <v>32</v>
          </cell>
          <cell r="AA47">
            <v>40</v>
          </cell>
          <cell r="AB47">
            <v>0</v>
          </cell>
          <cell r="AC47">
            <v>0</v>
          </cell>
          <cell r="AD47">
            <v>3</v>
          </cell>
          <cell r="AE47">
            <v>3</v>
          </cell>
          <cell r="AF47">
            <v>3</v>
          </cell>
          <cell r="AG47">
            <v>3</v>
          </cell>
          <cell r="AH47">
            <v>1</v>
          </cell>
          <cell r="AI47">
            <v>2</v>
          </cell>
          <cell r="AJ47">
            <v>10</v>
          </cell>
          <cell r="AK47">
            <v>12</v>
          </cell>
          <cell r="AL47">
            <v>2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1</v>
          </cell>
          <cell r="AU47">
            <v>0</v>
          </cell>
          <cell r="AV47">
            <v>0</v>
          </cell>
          <cell r="AW47">
            <v>3</v>
          </cell>
          <cell r="AX47">
            <v>3</v>
          </cell>
          <cell r="AY47">
            <v>3</v>
          </cell>
          <cell r="AZ47">
            <v>3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2</v>
          </cell>
          <cell r="BF47">
            <v>2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1</v>
          </cell>
          <cell r="BS47">
            <v>1</v>
          </cell>
          <cell r="BT47">
            <v>16</v>
          </cell>
          <cell r="BU47">
            <v>22</v>
          </cell>
          <cell r="BV47">
            <v>2</v>
          </cell>
          <cell r="BW47">
            <v>2</v>
          </cell>
          <cell r="BX47">
            <v>4</v>
          </cell>
          <cell r="BY47">
            <v>5</v>
          </cell>
          <cell r="BZ47">
            <v>4</v>
          </cell>
          <cell r="CA47">
            <v>5</v>
          </cell>
          <cell r="CB47">
            <v>1</v>
          </cell>
          <cell r="CC47">
            <v>1</v>
          </cell>
          <cell r="CD47">
            <v>2</v>
          </cell>
          <cell r="CE47">
            <v>2</v>
          </cell>
          <cell r="CG47" t="str">
            <v>1</v>
          </cell>
          <cell r="CH47">
            <v>1</v>
          </cell>
          <cell r="CI47" t="str">
            <v>0</v>
          </cell>
          <cell r="CJ47" t="str">
            <v>0</v>
          </cell>
          <cell r="CK47">
            <v>0</v>
          </cell>
          <cell r="CL47">
            <v>0</v>
          </cell>
          <cell r="CM47" t="str">
            <v>0</v>
          </cell>
          <cell r="CN47" t="str">
            <v>0</v>
          </cell>
          <cell r="CO47">
            <v>3</v>
          </cell>
          <cell r="CP47">
            <v>3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</row>
        <row r="48">
          <cell r="B48" t="str">
            <v>รพช.วานรนิวาส</v>
          </cell>
          <cell r="C48">
            <v>8</v>
          </cell>
          <cell r="D48" t="str">
            <v>สกลนคร</v>
          </cell>
          <cell r="E48">
            <v>11095</v>
          </cell>
          <cell r="F48" t="str">
            <v>โรงพยาบาลวานรนิวาส</v>
          </cell>
          <cell r="G48" t="str">
            <v>M2</v>
          </cell>
          <cell r="H48" t="str">
            <v>M2&lt;100</v>
          </cell>
          <cell r="I48">
            <v>77</v>
          </cell>
          <cell r="J48">
            <v>70</v>
          </cell>
          <cell r="K48">
            <v>123290</v>
          </cell>
          <cell r="M48">
            <v>17644</v>
          </cell>
          <cell r="N48">
            <v>105646</v>
          </cell>
          <cell r="O48">
            <v>18</v>
          </cell>
          <cell r="P48">
            <v>23</v>
          </cell>
          <cell r="Q48">
            <v>28</v>
          </cell>
          <cell r="R48">
            <v>7</v>
          </cell>
          <cell r="S48">
            <v>9</v>
          </cell>
          <cell r="T48">
            <v>3</v>
          </cell>
          <cell r="U48">
            <v>3</v>
          </cell>
          <cell r="V48">
            <v>11</v>
          </cell>
          <cell r="W48">
            <v>13</v>
          </cell>
          <cell r="X48">
            <v>7</v>
          </cell>
          <cell r="Y48">
            <v>9</v>
          </cell>
          <cell r="Z48">
            <v>100</v>
          </cell>
          <cell r="AA48">
            <v>125</v>
          </cell>
          <cell r="AB48">
            <v>16</v>
          </cell>
          <cell r="AC48">
            <v>20</v>
          </cell>
          <cell r="AD48">
            <v>8</v>
          </cell>
          <cell r="AE48">
            <v>10</v>
          </cell>
          <cell r="AF48">
            <v>7</v>
          </cell>
          <cell r="AG48">
            <v>9</v>
          </cell>
          <cell r="AH48">
            <v>2</v>
          </cell>
          <cell r="AI48">
            <v>2</v>
          </cell>
          <cell r="AJ48">
            <v>10</v>
          </cell>
          <cell r="AK48">
            <v>12</v>
          </cell>
          <cell r="AL48">
            <v>2</v>
          </cell>
          <cell r="AM48">
            <v>0</v>
          </cell>
          <cell r="AN48">
            <v>0</v>
          </cell>
          <cell r="AO48">
            <v>1</v>
          </cell>
          <cell r="AP48">
            <v>1</v>
          </cell>
          <cell r="AQ48">
            <v>1</v>
          </cell>
          <cell r="AR48">
            <v>2</v>
          </cell>
          <cell r="AS48">
            <v>2</v>
          </cell>
          <cell r="AT48">
            <v>2</v>
          </cell>
          <cell r="AU48">
            <v>0</v>
          </cell>
          <cell r="AV48">
            <v>0</v>
          </cell>
          <cell r="AW48">
            <v>3</v>
          </cell>
          <cell r="AX48">
            <v>3</v>
          </cell>
          <cell r="AY48">
            <v>3</v>
          </cell>
          <cell r="AZ48">
            <v>6</v>
          </cell>
          <cell r="BA48">
            <v>2</v>
          </cell>
          <cell r="BB48">
            <v>2</v>
          </cell>
          <cell r="BC48">
            <v>0</v>
          </cell>
          <cell r="BD48">
            <v>0</v>
          </cell>
          <cell r="BE48">
            <v>4</v>
          </cell>
          <cell r="BF48">
            <v>4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R48">
            <v>1</v>
          </cell>
          <cell r="BS48">
            <v>1</v>
          </cell>
          <cell r="BT48">
            <v>27</v>
          </cell>
          <cell r="BU48">
            <v>35</v>
          </cell>
          <cell r="BV48">
            <v>4</v>
          </cell>
          <cell r="BW48">
            <v>5</v>
          </cell>
          <cell r="BX48">
            <v>6</v>
          </cell>
          <cell r="BY48">
            <v>7</v>
          </cell>
          <cell r="BZ48">
            <v>7</v>
          </cell>
          <cell r="CA48">
            <v>9</v>
          </cell>
          <cell r="CB48">
            <v>2</v>
          </cell>
          <cell r="CC48">
            <v>2</v>
          </cell>
          <cell r="CD48">
            <v>3</v>
          </cell>
          <cell r="CE48">
            <v>4</v>
          </cell>
          <cell r="CG48" t="str">
            <v>2</v>
          </cell>
          <cell r="CH48" t="str">
            <v>9</v>
          </cell>
          <cell r="CI48" t="str">
            <v>0</v>
          </cell>
          <cell r="CJ48" t="str">
            <v>0</v>
          </cell>
          <cell r="CK48">
            <v>0</v>
          </cell>
          <cell r="CL48">
            <v>0</v>
          </cell>
          <cell r="CM48" t="str">
            <v>0</v>
          </cell>
          <cell r="CN48" t="str">
            <v>0</v>
          </cell>
          <cell r="CO48" t="str">
            <v>3</v>
          </cell>
          <cell r="CP48" t="str">
            <v>6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 t="str">
            <v>0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</row>
        <row r="49">
          <cell r="B49" t="str">
            <v>รพช.วาริชภูมิ</v>
          </cell>
          <cell r="C49">
            <v>8</v>
          </cell>
          <cell r="D49" t="str">
            <v>สกลนคร</v>
          </cell>
          <cell r="E49">
            <v>11093</v>
          </cell>
          <cell r="F49" t="str">
            <v>โรงพยาบาลวาริชภูมิ</v>
          </cell>
          <cell r="G49" t="str">
            <v>F2</v>
          </cell>
          <cell r="H49" t="str">
            <v>F&lt;30</v>
          </cell>
          <cell r="I49">
            <v>23</v>
          </cell>
          <cell r="J49">
            <v>37</v>
          </cell>
          <cell r="K49">
            <v>48919</v>
          </cell>
          <cell r="M49">
            <v>9366</v>
          </cell>
          <cell r="N49">
            <v>39525</v>
          </cell>
          <cell r="O49">
            <v>9</v>
          </cell>
          <cell r="P49">
            <v>10</v>
          </cell>
          <cell r="Q49">
            <v>12</v>
          </cell>
          <cell r="R49">
            <v>6</v>
          </cell>
          <cell r="S49">
            <v>7</v>
          </cell>
          <cell r="T49">
            <v>3</v>
          </cell>
          <cell r="U49">
            <v>3</v>
          </cell>
          <cell r="V49">
            <v>5</v>
          </cell>
          <cell r="W49">
            <v>6</v>
          </cell>
          <cell r="X49">
            <v>4</v>
          </cell>
          <cell r="Y49">
            <v>4</v>
          </cell>
          <cell r="Z49">
            <v>40</v>
          </cell>
          <cell r="AA49">
            <v>51</v>
          </cell>
          <cell r="AB49">
            <v>0</v>
          </cell>
          <cell r="AC49">
            <v>0</v>
          </cell>
          <cell r="AD49">
            <v>4</v>
          </cell>
          <cell r="AE49">
            <v>5</v>
          </cell>
          <cell r="AF49">
            <v>3</v>
          </cell>
          <cell r="AG49">
            <v>4</v>
          </cell>
          <cell r="AH49">
            <v>1</v>
          </cell>
          <cell r="AI49">
            <v>2</v>
          </cell>
          <cell r="AJ49">
            <v>10</v>
          </cell>
          <cell r="AK49">
            <v>12</v>
          </cell>
          <cell r="AL49">
            <v>2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1</v>
          </cell>
          <cell r="AT49">
            <v>1</v>
          </cell>
          <cell r="AU49">
            <v>0</v>
          </cell>
          <cell r="AV49">
            <v>0</v>
          </cell>
          <cell r="AW49">
            <v>3</v>
          </cell>
          <cell r="AX49">
            <v>3</v>
          </cell>
          <cell r="AY49">
            <v>3</v>
          </cell>
          <cell r="AZ49">
            <v>3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2</v>
          </cell>
          <cell r="BF49">
            <v>2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R49">
            <v>1</v>
          </cell>
          <cell r="BS49">
            <v>1</v>
          </cell>
          <cell r="BT49">
            <v>16</v>
          </cell>
          <cell r="BU49">
            <v>22</v>
          </cell>
          <cell r="BV49">
            <v>2</v>
          </cell>
          <cell r="BW49">
            <v>2</v>
          </cell>
          <cell r="BX49">
            <v>4</v>
          </cell>
          <cell r="BY49">
            <v>5</v>
          </cell>
          <cell r="BZ49">
            <v>4</v>
          </cell>
          <cell r="CA49">
            <v>5</v>
          </cell>
          <cell r="CB49">
            <v>1</v>
          </cell>
          <cell r="CC49">
            <v>1</v>
          </cell>
          <cell r="CD49">
            <v>2</v>
          </cell>
          <cell r="CE49">
            <v>2</v>
          </cell>
          <cell r="CG49" t="str">
            <v>1</v>
          </cell>
          <cell r="CH49">
            <v>1</v>
          </cell>
          <cell r="CI49" t="str">
            <v>0</v>
          </cell>
          <cell r="CJ49" t="str">
            <v>0</v>
          </cell>
          <cell r="CK49">
            <v>0</v>
          </cell>
          <cell r="CL49">
            <v>0</v>
          </cell>
          <cell r="CM49" t="str">
            <v>0</v>
          </cell>
          <cell r="CN49" t="str">
            <v>0</v>
          </cell>
          <cell r="CO49">
            <v>3</v>
          </cell>
          <cell r="CP49">
            <v>3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 t="str">
            <v>0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</row>
        <row r="50">
          <cell r="B50" t="str">
            <v>รพช.ส่องดาว</v>
          </cell>
          <cell r="C50">
            <v>8</v>
          </cell>
          <cell r="D50" t="str">
            <v>สกลนคร</v>
          </cell>
          <cell r="E50">
            <v>11099</v>
          </cell>
          <cell r="F50" t="str">
            <v>โรงพยาบาลส่องดาว</v>
          </cell>
          <cell r="G50" t="str">
            <v>F2</v>
          </cell>
          <cell r="H50" t="str">
            <v>F&lt;30</v>
          </cell>
          <cell r="I50">
            <v>22</v>
          </cell>
          <cell r="J50">
            <v>35</v>
          </cell>
          <cell r="K50">
            <v>32522</v>
          </cell>
          <cell r="M50">
            <v>9118</v>
          </cell>
          <cell r="N50">
            <v>23404</v>
          </cell>
          <cell r="O50">
            <v>4</v>
          </cell>
          <cell r="P50">
            <v>7</v>
          </cell>
          <cell r="Q50">
            <v>9</v>
          </cell>
          <cell r="R50">
            <v>4</v>
          </cell>
          <cell r="S50">
            <v>5</v>
          </cell>
          <cell r="T50">
            <v>3</v>
          </cell>
          <cell r="U50">
            <v>3</v>
          </cell>
          <cell r="V50">
            <v>4</v>
          </cell>
          <cell r="W50">
            <v>5</v>
          </cell>
          <cell r="X50">
            <v>3</v>
          </cell>
          <cell r="Y50">
            <v>3</v>
          </cell>
          <cell r="Z50">
            <v>34</v>
          </cell>
          <cell r="AA50">
            <v>43</v>
          </cell>
          <cell r="AB50">
            <v>0</v>
          </cell>
          <cell r="AC50">
            <v>0</v>
          </cell>
          <cell r="AD50">
            <v>3</v>
          </cell>
          <cell r="AE50">
            <v>3</v>
          </cell>
          <cell r="AF50">
            <v>2</v>
          </cell>
          <cell r="AG50">
            <v>3</v>
          </cell>
          <cell r="AH50">
            <v>1</v>
          </cell>
          <cell r="AI50">
            <v>2</v>
          </cell>
          <cell r="AJ50">
            <v>10</v>
          </cell>
          <cell r="AK50">
            <v>12</v>
          </cell>
          <cell r="AL50">
            <v>2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1</v>
          </cell>
          <cell r="AT50">
            <v>1</v>
          </cell>
          <cell r="AU50">
            <v>0</v>
          </cell>
          <cell r="AV50">
            <v>0</v>
          </cell>
          <cell r="AW50">
            <v>3</v>
          </cell>
          <cell r="AX50">
            <v>3</v>
          </cell>
          <cell r="AY50">
            <v>3</v>
          </cell>
          <cell r="AZ50">
            <v>3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2</v>
          </cell>
          <cell r="BF50">
            <v>2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R50">
            <v>1</v>
          </cell>
          <cell r="BS50">
            <v>1</v>
          </cell>
          <cell r="BT50">
            <v>16</v>
          </cell>
          <cell r="BU50">
            <v>22</v>
          </cell>
          <cell r="BV50">
            <v>2</v>
          </cell>
          <cell r="BW50">
            <v>2</v>
          </cell>
          <cell r="BX50">
            <v>4</v>
          </cell>
          <cell r="BY50">
            <v>5</v>
          </cell>
          <cell r="BZ50">
            <v>4</v>
          </cell>
          <cell r="CA50">
            <v>5</v>
          </cell>
          <cell r="CB50">
            <v>1</v>
          </cell>
          <cell r="CC50">
            <v>1</v>
          </cell>
          <cell r="CD50">
            <v>2</v>
          </cell>
          <cell r="CE50">
            <v>2</v>
          </cell>
          <cell r="CG50" t="str">
            <v>1</v>
          </cell>
          <cell r="CH50">
            <v>1</v>
          </cell>
          <cell r="CI50" t="str">
            <v>0</v>
          </cell>
          <cell r="CJ50" t="str">
            <v>0</v>
          </cell>
          <cell r="CK50">
            <v>0</v>
          </cell>
          <cell r="CL50">
            <v>0</v>
          </cell>
          <cell r="CM50" t="str">
            <v>0</v>
          </cell>
          <cell r="CN50" t="str">
            <v>0</v>
          </cell>
          <cell r="CO50">
            <v>3</v>
          </cell>
          <cell r="CP50">
            <v>3</v>
          </cell>
          <cell r="CQ50" t="str">
            <v>0</v>
          </cell>
          <cell r="CR50" t="str">
            <v>0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 t="str">
            <v>0</v>
          </cell>
          <cell r="CZ50" t="str">
            <v>0</v>
          </cell>
          <cell r="DA50" t="str">
            <v>0</v>
          </cell>
          <cell r="DB50" t="str">
            <v>0</v>
          </cell>
        </row>
        <row r="51">
          <cell r="B51" t="str">
            <v>รพช.อากาศอำนวย</v>
          </cell>
          <cell r="C51">
            <v>8</v>
          </cell>
          <cell r="D51" t="str">
            <v>สกลนคร</v>
          </cell>
          <cell r="E51">
            <v>11098</v>
          </cell>
          <cell r="F51" t="str">
            <v>โรงพยาบาลอากาศอำนวย</v>
          </cell>
          <cell r="G51" t="str">
            <v>F2</v>
          </cell>
          <cell r="H51" t="str">
            <v>F61-90</v>
          </cell>
          <cell r="I51">
            <v>63</v>
          </cell>
          <cell r="J51">
            <v>90</v>
          </cell>
          <cell r="K51">
            <v>67679</v>
          </cell>
          <cell r="M51">
            <v>13370</v>
          </cell>
          <cell r="N51">
            <v>54309</v>
          </cell>
          <cell r="O51">
            <v>11</v>
          </cell>
          <cell r="P51">
            <v>17</v>
          </cell>
          <cell r="Q51">
            <v>20</v>
          </cell>
          <cell r="R51">
            <v>7</v>
          </cell>
          <cell r="S51">
            <v>9</v>
          </cell>
          <cell r="T51">
            <v>3</v>
          </cell>
          <cell r="U51">
            <v>3</v>
          </cell>
          <cell r="V51">
            <v>7</v>
          </cell>
          <cell r="W51">
            <v>9</v>
          </cell>
          <cell r="X51">
            <v>6</v>
          </cell>
          <cell r="Y51">
            <v>7</v>
          </cell>
          <cell r="Z51">
            <v>74</v>
          </cell>
          <cell r="AA51">
            <v>93</v>
          </cell>
          <cell r="AB51">
            <v>0</v>
          </cell>
          <cell r="AC51">
            <v>0</v>
          </cell>
          <cell r="AD51">
            <v>5</v>
          </cell>
          <cell r="AE51">
            <v>6</v>
          </cell>
          <cell r="AF51">
            <v>4</v>
          </cell>
          <cell r="AG51">
            <v>5</v>
          </cell>
          <cell r="AH51">
            <v>2</v>
          </cell>
          <cell r="AI51">
            <v>2</v>
          </cell>
          <cell r="AJ51">
            <v>10</v>
          </cell>
          <cell r="AK51">
            <v>12</v>
          </cell>
          <cell r="AL51">
            <v>2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1</v>
          </cell>
          <cell r="AT51">
            <v>1</v>
          </cell>
          <cell r="AU51">
            <v>0</v>
          </cell>
          <cell r="AV51">
            <v>0</v>
          </cell>
          <cell r="AW51">
            <v>3</v>
          </cell>
          <cell r="AX51">
            <v>3</v>
          </cell>
          <cell r="AY51">
            <v>3</v>
          </cell>
          <cell r="AZ51">
            <v>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2</v>
          </cell>
          <cell r="BF51">
            <v>2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R51">
            <v>1</v>
          </cell>
          <cell r="BS51">
            <v>1</v>
          </cell>
          <cell r="BT51">
            <v>27</v>
          </cell>
          <cell r="BU51">
            <v>35</v>
          </cell>
          <cell r="BV51">
            <v>4</v>
          </cell>
          <cell r="BW51">
            <v>5</v>
          </cell>
          <cell r="BX51">
            <v>6</v>
          </cell>
          <cell r="BY51">
            <v>7</v>
          </cell>
          <cell r="BZ51">
            <v>7</v>
          </cell>
          <cell r="CA51">
            <v>9</v>
          </cell>
          <cell r="CB51">
            <v>2</v>
          </cell>
          <cell r="CC51">
            <v>2</v>
          </cell>
          <cell r="CD51">
            <v>3</v>
          </cell>
          <cell r="CE51">
            <v>4</v>
          </cell>
          <cell r="CG51">
            <v>2</v>
          </cell>
          <cell r="CH51">
            <v>2</v>
          </cell>
          <cell r="CI51" t="str">
            <v>0</v>
          </cell>
          <cell r="CJ51" t="str">
            <v>0</v>
          </cell>
          <cell r="CK51">
            <v>0</v>
          </cell>
          <cell r="CL51">
            <v>0</v>
          </cell>
          <cell r="CM51" t="str">
            <v>0</v>
          </cell>
          <cell r="CN51" t="str">
            <v>0</v>
          </cell>
          <cell r="CO51" t="str">
            <v>3</v>
          </cell>
          <cell r="CP51" t="str">
            <v>3</v>
          </cell>
          <cell r="CQ51" t="str">
            <v>0</v>
          </cell>
          <cell r="CR51" t="str">
            <v>0</v>
          </cell>
          <cell r="CS51" t="str">
            <v>0</v>
          </cell>
          <cell r="CT51" t="str">
            <v>0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 t="str">
            <v>0</v>
          </cell>
          <cell r="CZ51" t="str">
            <v>0</v>
          </cell>
          <cell r="DA51" t="str">
            <v>0</v>
          </cell>
          <cell r="DB51" t="str">
            <v>0</v>
          </cell>
        </row>
        <row r="52">
          <cell r="B52" t="str">
            <v>รพช.เฝ้าไร่</v>
          </cell>
          <cell r="C52">
            <v>8</v>
          </cell>
          <cell r="D52" t="str">
            <v>หนองคาย</v>
          </cell>
          <cell r="E52">
            <v>28811</v>
          </cell>
          <cell r="F52" t="str">
            <v>โรงพยาบาลเฝ้าไร่</v>
          </cell>
          <cell r="G52" t="str">
            <v>F3</v>
          </cell>
          <cell r="H52" t="str">
            <v>F&lt;30</v>
          </cell>
          <cell r="I52">
            <v>0</v>
          </cell>
          <cell r="J52" t="str">
            <v>-</v>
          </cell>
          <cell r="K52">
            <v>49750</v>
          </cell>
          <cell r="M52">
            <v>3401</v>
          </cell>
          <cell r="N52">
            <v>46349</v>
          </cell>
          <cell r="O52">
            <v>7</v>
          </cell>
          <cell r="P52">
            <v>3</v>
          </cell>
          <cell r="Q52">
            <v>3</v>
          </cell>
          <cell r="R52">
            <v>3</v>
          </cell>
          <cell r="S52">
            <v>3</v>
          </cell>
          <cell r="T52">
            <v>3</v>
          </cell>
          <cell r="U52">
            <v>3</v>
          </cell>
          <cell r="V52">
            <v>2</v>
          </cell>
          <cell r="W52">
            <v>2</v>
          </cell>
          <cell r="X52">
            <v>2</v>
          </cell>
          <cell r="Y52">
            <v>2</v>
          </cell>
          <cell r="Z52">
            <v>24</v>
          </cell>
          <cell r="AA52">
            <v>30</v>
          </cell>
          <cell r="AB52">
            <v>0</v>
          </cell>
          <cell r="AC52">
            <v>0</v>
          </cell>
          <cell r="AD52">
            <v>3</v>
          </cell>
          <cell r="AE52">
            <v>3</v>
          </cell>
          <cell r="AF52">
            <v>3</v>
          </cell>
          <cell r="AG52">
            <v>3</v>
          </cell>
          <cell r="AH52">
            <v>1</v>
          </cell>
          <cell r="AI52">
            <v>2</v>
          </cell>
          <cell r="AJ52">
            <v>10</v>
          </cell>
          <cell r="AK52">
            <v>12</v>
          </cell>
          <cell r="AL52">
            <v>2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1</v>
          </cell>
          <cell r="AT52">
            <v>1</v>
          </cell>
          <cell r="AU52">
            <v>0</v>
          </cell>
          <cell r="AV52">
            <v>0</v>
          </cell>
          <cell r="AW52">
            <v>3</v>
          </cell>
          <cell r="AX52">
            <v>3</v>
          </cell>
          <cell r="AY52">
            <v>3</v>
          </cell>
          <cell r="AZ52">
            <v>3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1</v>
          </cell>
          <cell r="BF52">
            <v>1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R52">
            <v>1</v>
          </cell>
          <cell r="BS52">
            <v>1</v>
          </cell>
          <cell r="BT52">
            <v>16</v>
          </cell>
          <cell r="BU52">
            <v>22</v>
          </cell>
          <cell r="BV52">
            <v>2</v>
          </cell>
          <cell r="BW52">
            <v>2</v>
          </cell>
          <cell r="BX52">
            <v>4</v>
          </cell>
          <cell r="BY52">
            <v>5</v>
          </cell>
          <cell r="BZ52">
            <v>4</v>
          </cell>
          <cell r="CA52">
            <v>5</v>
          </cell>
          <cell r="CB52">
            <v>1</v>
          </cell>
          <cell r="CC52">
            <v>1</v>
          </cell>
          <cell r="CD52">
            <v>2</v>
          </cell>
          <cell r="CE52">
            <v>2</v>
          </cell>
          <cell r="CG52" t="str">
            <v>1</v>
          </cell>
          <cell r="CH52">
            <v>1</v>
          </cell>
          <cell r="CI52" t="str">
            <v>0</v>
          </cell>
          <cell r="CJ52" t="str">
            <v>0</v>
          </cell>
          <cell r="CK52">
            <v>0</v>
          </cell>
          <cell r="CL52">
            <v>0</v>
          </cell>
          <cell r="CM52" t="str">
            <v>0</v>
          </cell>
          <cell r="CN52" t="str">
            <v>0</v>
          </cell>
          <cell r="CO52">
            <v>3</v>
          </cell>
          <cell r="CP52">
            <v>3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</row>
        <row r="53">
          <cell r="B53" t="str">
            <v>รพช.โพธิ์ตาก</v>
          </cell>
          <cell r="C53">
            <v>8</v>
          </cell>
          <cell r="D53" t="str">
            <v>หนองคาย</v>
          </cell>
          <cell r="E53">
            <v>28778</v>
          </cell>
          <cell r="F53" t="str">
            <v>โรงพยาบาลโพธิ์ตาก</v>
          </cell>
          <cell r="G53" t="str">
            <v>F3</v>
          </cell>
          <cell r="H53" t="str">
            <v>F&lt;30</v>
          </cell>
          <cell r="I53">
            <v>0</v>
          </cell>
          <cell r="J53" t="str">
            <v>-</v>
          </cell>
          <cell r="K53">
            <v>14772</v>
          </cell>
          <cell r="M53">
            <v>1491</v>
          </cell>
          <cell r="N53">
            <v>13281</v>
          </cell>
          <cell r="O53">
            <v>5</v>
          </cell>
          <cell r="P53">
            <v>3</v>
          </cell>
          <cell r="Q53">
            <v>3</v>
          </cell>
          <cell r="R53">
            <v>2</v>
          </cell>
          <cell r="S53">
            <v>3</v>
          </cell>
          <cell r="T53">
            <v>3</v>
          </cell>
          <cell r="U53">
            <v>3</v>
          </cell>
          <cell r="V53">
            <v>2</v>
          </cell>
          <cell r="W53">
            <v>2</v>
          </cell>
          <cell r="X53">
            <v>2</v>
          </cell>
          <cell r="Y53">
            <v>2</v>
          </cell>
          <cell r="Z53">
            <v>24</v>
          </cell>
          <cell r="AA53">
            <v>30</v>
          </cell>
          <cell r="AB53">
            <v>0</v>
          </cell>
          <cell r="AC53">
            <v>0</v>
          </cell>
          <cell r="AD53">
            <v>3</v>
          </cell>
          <cell r="AE53">
            <v>3</v>
          </cell>
          <cell r="AF53">
            <v>2</v>
          </cell>
          <cell r="AG53">
            <v>3</v>
          </cell>
          <cell r="AH53">
            <v>1</v>
          </cell>
          <cell r="AI53">
            <v>2</v>
          </cell>
          <cell r="AJ53">
            <v>10</v>
          </cell>
          <cell r="AK53">
            <v>12</v>
          </cell>
          <cell r="AL53">
            <v>2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1</v>
          </cell>
          <cell r="AT53">
            <v>1</v>
          </cell>
          <cell r="AU53">
            <v>0</v>
          </cell>
          <cell r="AV53">
            <v>0</v>
          </cell>
          <cell r="AW53">
            <v>3</v>
          </cell>
          <cell r="AX53">
            <v>3</v>
          </cell>
          <cell r="AY53">
            <v>3</v>
          </cell>
          <cell r="AZ53">
            <v>3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1</v>
          </cell>
          <cell r="BF53">
            <v>1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R53">
            <v>1</v>
          </cell>
          <cell r="BS53">
            <v>1</v>
          </cell>
          <cell r="BT53">
            <v>16</v>
          </cell>
          <cell r="BU53">
            <v>22</v>
          </cell>
          <cell r="BV53">
            <v>2</v>
          </cell>
          <cell r="BW53">
            <v>2</v>
          </cell>
          <cell r="BX53">
            <v>4</v>
          </cell>
          <cell r="BY53">
            <v>5</v>
          </cell>
          <cell r="BZ53">
            <v>4</v>
          </cell>
          <cell r="CA53">
            <v>5</v>
          </cell>
          <cell r="CB53">
            <v>1</v>
          </cell>
          <cell r="CC53">
            <v>1</v>
          </cell>
          <cell r="CD53">
            <v>2</v>
          </cell>
          <cell r="CE53">
            <v>2</v>
          </cell>
          <cell r="CG53" t="str">
            <v>1</v>
          </cell>
          <cell r="CH53">
            <v>1</v>
          </cell>
          <cell r="CI53" t="str">
            <v>0</v>
          </cell>
          <cell r="CJ53" t="str">
            <v>0</v>
          </cell>
          <cell r="CK53">
            <v>0</v>
          </cell>
          <cell r="CL53">
            <v>0</v>
          </cell>
          <cell r="CM53" t="str">
            <v>0</v>
          </cell>
          <cell r="CN53" t="str">
            <v>0</v>
          </cell>
          <cell r="CO53">
            <v>3</v>
          </cell>
          <cell r="CP53">
            <v>3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</row>
        <row r="54">
          <cell r="B54" t="str">
            <v>รพช.รัตนวาปี</v>
          </cell>
          <cell r="C54">
            <v>8</v>
          </cell>
          <cell r="D54" t="str">
            <v>หนองคาย</v>
          </cell>
          <cell r="E54">
            <v>28815</v>
          </cell>
          <cell r="F54" t="str">
            <v>โรงพยาบาลรัตนวาปี</v>
          </cell>
          <cell r="G54" t="str">
            <v>F3</v>
          </cell>
          <cell r="H54" t="str">
            <v>F&lt;30</v>
          </cell>
          <cell r="I54">
            <v>0</v>
          </cell>
          <cell r="J54" t="str">
            <v>-</v>
          </cell>
          <cell r="K54">
            <v>36632</v>
          </cell>
          <cell r="M54">
            <v>1317</v>
          </cell>
          <cell r="N54">
            <v>35315</v>
          </cell>
          <cell r="O54">
            <v>7</v>
          </cell>
          <cell r="P54">
            <v>3</v>
          </cell>
          <cell r="Q54">
            <v>3</v>
          </cell>
          <cell r="R54">
            <v>3</v>
          </cell>
          <cell r="S54">
            <v>3</v>
          </cell>
          <cell r="T54">
            <v>3</v>
          </cell>
          <cell r="U54">
            <v>3</v>
          </cell>
          <cell r="V54">
            <v>2</v>
          </cell>
          <cell r="W54">
            <v>2</v>
          </cell>
          <cell r="X54">
            <v>2</v>
          </cell>
          <cell r="Y54">
            <v>2</v>
          </cell>
          <cell r="Z54">
            <v>24</v>
          </cell>
          <cell r="AA54">
            <v>30</v>
          </cell>
          <cell r="AB54">
            <v>0</v>
          </cell>
          <cell r="AC54">
            <v>0</v>
          </cell>
          <cell r="AD54">
            <v>3</v>
          </cell>
          <cell r="AE54">
            <v>3</v>
          </cell>
          <cell r="AF54">
            <v>3</v>
          </cell>
          <cell r="AG54">
            <v>3</v>
          </cell>
          <cell r="AH54">
            <v>1</v>
          </cell>
          <cell r="AI54">
            <v>2</v>
          </cell>
          <cell r="AJ54">
            <v>10</v>
          </cell>
          <cell r="AK54">
            <v>12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1</v>
          </cell>
          <cell r="AT54">
            <v>1</v>
          </cell>
          <cell r="AU54">
            <v>0</v>
          </cell>
          <cell r="AV54">
            <v>0</v>
          </cell>
          <cell r="AW54">
            <v>3</v>
          </cell>
          <cell r="AX54">
            <v>3</v>
          </cell>
          <cell r="AY54">
            <v>3</v>
          </cell>
          <cell r="AZ54">
            <v>3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1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R54">
            <v>1</v>
          </cell>
          <cell r="BS54">
            <v>1</v>
          </cell>
          <cell r="BT54">
            <v>16</v>
          </cell>
          <cell r="BU54">
            <v>22</v>
          </cell>
          <cell r="BV54">
            <v>2</v>
          </cell>
          <cell r="BW54">
            <v>2</v>
          </cell>
          <cell r="BX54">
            <v>4</v>
          </cell>
          <cell r="BY54">
            <v>5</v>
          </cell>
          <cell r="BZ54">
            <v>4</v>
          </cell>
          <cell r="CA54">
            <v>5</v>
          </cell>
          <cell r="CB54">
            <v>1</v>
          </cell>
          <cell r="CC54">
            <v>1</v>
          </cell>
          <cell r="CD54">
            <v>2</v>
          </cell>
          <cell r="CE54">
            <v>2</v>
          </cell>
          <cell r="CG54" t="str">
            <v>1</v>
          </cell>
          <cell r="CH54">
            <v>1</v>
          </cell>
          <cell r="CI54" t="str">
            <v>0</v>
          </cell>
          <cell r="CJ54" t="str">
            <v>0</v>
          </cell>
          <cell r="CK54">
            <v>0</v>
          </cell>
          <cell r="CL54">
            <v>0</v>
          </cell>
          <cell r="CM54" t="str">
            <v>0</v>
          </cell>
          <cell r="CN54" t="str">
            <v>0</v>
          </cell>
          <cell r="CO54">
            <v>3</v>
          </cell>
          <cell r="CP54">
            <v>3</v>
          </cell>
          <cell r="CQ54" t="str">
            <v>0</v>
          </cell>
          <cell r="CR54" t="str">
            <v>0</v>
          </cell>
          <cell r="CS54" t="str">
            <v>0</v>
          </cell>
          <cell r="CT54" t="str">
            <v>0</v>
          </cell>
          <cell r="CU54" t="str">
            <v>0</v>
          </cell>
          <cell r="CV54" t="str">
            <v>0</v>
          </cell>
          <cell r="CW54" t="str">
            <v>0</v>
          </cell>
          <cell r="CX54" t="str">
            <v>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</row>
        <row r="55">
          <cell r="B55" t="str">
            <v>รพช.โพนพิสัย</v>
          </cell>
          <cell r="C55">
            <v>8</v>
          </cell>
          <cell r="D55" t="str">
            <v>หนองคาย</v>
          </cell>
          <cell r="E55">
            <v>11042</v>
          </cell>
          <cell r="F55" t="str">
            <v>โรงพยาบาลโพนพิสัย</v>
          </cell>
          <cell r="G55" t="str">
            <v>F1</v>
          </cell>
          <cell r="H55" t="str">
            <v>F&gt;90</v>
          </cell>
          <cell r="I55">
            <v>110</v>
          </cell>
          <cell r="J55">
            <v>60</v>
          </cell>
          <cell r="K55">
            <v>102698</v>
          </cell>
          <cell r="M55">
            <v>22813</v>
          </cell>
          <cell r="N55">
            <v>79885</v>
          </cell>
          <cell r="O55">
            <v>28</v>
          </cell>
          <cell r="P55">
            <v>24</v>
          </cell>
          <cell r="Q55">
            <v>29</v>
          </cell>
          <cell r="R55">
            <v>15</v>
          </cell>
          <cell r="S55">
            <v>19</v>
          </cell>
          <cell r="T55">
            <v>3</v>
          </cell>
          <cell r="U55">
            <v>3</v>
          </cell>
          <cell r="V55">
            <v>12</v>
          </cell>
          <cell r="W55">
            <v>15</v>
          </cell>
          <cell r="X55">
            <v>7</v>
          </cell>
          <cell r="Y55">
            <v>8</v>
          </cell>
          <cell r="Z55">
            <v>98</v>
          </cell>
          <cell r="AA55">
            <v>122</v>
          </cell>
          <cell r="AB55">
            <v>0</v>
          </cell>
          <cell r="AC55">
            <v>0</v>
          </cell>
          <cell r="AD55">
            <v>7</v>
          </cell>
          <cell r="AE55">
            <v>9</v>
          </cell>
          <cell r="AF55">
            <v>6</v>
          </cell>
          <cell r="AG55">
            <v>8</v>
          </cell>
          <cell r="AH55">
            <v>2</v>
          </cell>
          <cell r="AI55">
            <v>3</v>
          </cell>
          <cell r="AJ55">
            <v>10</v>
          </cell>
          <cell r="AK55">
            <v>12</v>
          </cell>
          <cell r="AL55">
            <v>2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2</v>
          </cell>
          <cell r="AT55">
            <v>2</v>
          </cell>
          <cell r="AU55">
            <v>0</v>
          </cell>
          <cell r="AV55">
            <v>0</v>
          </cell>
          <cell r="AW55">
            <v>3</v>
          </cell>
          <cell r="AX55">
            <v>3</v>
          </cell>
          <cell r="AY55">
            <v>3</v>
          </cell>
          <cell r="AZ55">
            <v>3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3</v>
          </cell>
          <cell r="BF55">
            <v>3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R55">
            <v>1</v>
          </cell>
          <cell r="BS55">
            <v>1</v>
          </cell>
          <cell r="BT55">
            <v>34</v>
          </cell>
          <cell r="BU55">
            <v>44</v>
          </cell>
          <cell r="BV55">
            <v>6</v>
          </cell>
          <cell r="BW55">
            <v>7</v>
          </cell>
          <cell r="BX55">
            <v>8</v>
          </cell>
          <cell r="BY55">
            <v>10</v>
          </cell>
          <cell r="BZ55">
            <v>9</v>
          </cell>
          <cell r="CA55">
            <v>11</v>
          </cell>
          <cell r="CB55">
            <v>2</v>
          </cell>
          <cell r="CC55">
            <v>2</v>
          </cell>
          <cell r="CD55">
            <v>4</v>
          </cell>
          <cell r="CE55">
            <v>5</v>
          </cell>
          <cell r="CG55">
            <v>2</v>
          </cell>
          <cell r="CH55">
            <v>2</v>
          </cell>
          <cell r="CI55" t="str">
            <v>0</v>
          </cell>
          <cell r="CJ55" t="str">
            <v>0</v>
          </cell>
          <cell r="CK55">
            <v>0</v>
          </cell>
          <cell r="CL55">
            <v>0</v>
          </cell>
          <cell r="CM55" t="str">
            <v>0</v>
          </cell>
          <cell r="CN55" t="str">
            <v>0</v>
          </cell>
          <cell r="CO55" t="str">
            <v>3</v>
          </cell>
          <cell r="CP55" t="str">
            <v>3</v>
          </cell>
          <cell r="CQ55" t="str">
            <v>0</v>
          </cell>
          <cell r="CR55" t="str">
            <v>0</v>
          </cell>
          <cell r="CS55" t="str">
            <v>0</v>
          </cell>
          <cell r="CT55" t="str">
            <v>0</v>
          </cell>
          <cell r="CU55" t="str">
            <v>0</v>
          </cell>
          <cell r="CV55" t="str">
            <v>0</v>
          </cell>
          <cell r="CW55" t="str">
            <v>0</v>
          </cell>
          <cell r="CX55" t="str">
            <v>0</v>
          </cell>
          <cell r="CY55" t="str">
            <v>0</v>
          </cell>
          <cell r="CZ55" t="str">
            <v>0</v>
          </cell>
          <cell r="DA55" t="str">
            <v>0</v>
          </cell>
          <cell r="DB55" t="str">
            <v>0</v>
          </cell>
        </row>
        <row r="56">
          <cell r="B56" t="str">
            <v>รพช.ศรีเชียงใหม่</v>
          </cell>
          <cell r="C56">
            <v>8</v>
          </cell>
          <cell r="D56" t="str">
            <v>หนองคาย</v>
          </cell>
          <cell r="E56">
            <v>11044</v>
          </cell>
          <cell r="F56" t="str">
            <v>โรงพยาบาลศรีเชียงใหม่</v>
          </cell>
          <cell r="G56" t="str">
            <v>F2</v>
          </cell>
          <cell r="H56" t="str">
            <v>F&lt;30</v>
          </cell>
          <cell r="I56">
            <v>15</v>
          </cell>
          <cell r="J56">
            <v>30</v>
          </cell>
          <cell r="K56">
            <v>31452</v>
          </cell>
          <cell r="M56">
            <v>14165</v>
          </cell>
          <cell r="N56">
            <v>17287</v>
          </cell>
          <cell r="O56">
            <v>11</v>
          </cell>
          <cell r="P56">
            <v>7</v>
          </cell>
          <cell r="Q56">
            <v>8</v>
          </cell>
          <cell r="R56">
            <v>3</v>
          </cell>
          <cell r="S56">
            <v>4</v>
          </cell>
          <cell r="T56">
            <v>3</v>
          </cell>
          <cell r="U56">
            <v>3</v>
          </cell>
          <cell r="V56">
            <v>4</v>
          </cell>
          <cell r="W56">
            <v>5</v>
          </cell>
          <cell r="X56">
            <v>2</v>
          </cell>
          <cell r="Y56">
            <v>3</v>
          </cell>
          <cell r="Z56">
            <v>32</v>
          </cell>
          <cell r="AA56">
            <v>40</v>
          </cell>
          <cell r="AB56">
            <v>0</v>
          </cell>
          <cell r="AC56">
            <v>0</v>
          </cell>
          <cell r="AD56">
            <v>3</v>
          </cell>
          <cell r="AE56">
            <v>3</v>
          </cell>
          <cell r="AF56">
            <v>3</v>
          </cell>
          <cell r="AG56">
            <v>4</v>
          </cell>
          <cell r="AH56">
            <v>1</v>
          </cell>
          <cell r="AI56">
            <v>2</v>
          </cell>
          <cell r="AJ56">
            <v>10</v>
          </cell>
          <cell r="AK56">
            <v>12</v>
          </cell>
          <cell r="AL56">
            <v>2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1</v>
          </cell>
          <cell r="AU56">
            <v>0</v>
          </cell>
          <cell r="AV56">
            <v>0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2</v>
          </cell>
          <cell r="BF56">
            <v>2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R56">
            <v>1</v>
          </cell>
          <cell r="BS56">
            <v>1</v>
          </cell>
          <cell r="BT56">
            <v>16</v>
          </cell>
          <cell r="BU56">
            <v>22</v>
          </cell>
          <cell r="BV56">
            <v>2</v>
          </cell>
          <cell r="BW56">
            <v>2</v>
          </cell>
          <cell r="BX56">
            <v>4</v>
          </cell>
          <cell r="BY56">
            <v>5</v>
          </cell>
          <cell r="BZ56">
            <v>4</v>
          </cell>
          <cell r="CA56">
            <v>5</v>
          </cell>
          <cell r="CB56">
            <v>1</v>
          </cell>
          <cell r="CC56">
            <v>1</v>
          </cell>
          <cell r="CD56">
            <v>2</v>
          </cell>
          <cell r="CE56">
            <v>2</v>
          </cell>
          <cell r="CG56" t="str">
            <v>1</v>
          </cell>
          <cell r="CH56">
            <v>1</v>
          </cell>
          <cell r="CI56" t="str">
            <v>0</v>
          </cell>
          <cell r="CJ56" t="str">
            <v>0</v>
          </cell>
          <cell r="CK56">
            <v>0</v>
          </cell>
          <cell r="CL56">
            <v>0</v>
          </cell>
          <cell r="CM56" t="str">
            <v>0</v>
          </cell>
          <cell r="CN56" t="str">
            <v>0</v>
          </cell>
          <cell r="CO56">
            <v>3</v>
          </cell>
          <cell r="CP56">
            <v>3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</row>
        <row r="57">
          <cell r="B57" t="str">
            <v>รพช.สระใคร</v>
          </cell>
          <cell r="C57">
            <v>8</v>
          </cell>
          <cell r="D57" t="str">
            <v>หนองคาย</v>
          </cell>
          <cell r="E57">
            <v>21356</v>
          </cell>
          <cell r="F57" t="str">
            <v>โรงพยาบาลสระใคร</v>
          </cell>
          <cell r="G57" t="str">
            <v>F3</v>
          </cell>
          <cell r="H57" t="str">
            <v>F&lt;30</v>
          </cell>
          <cell r="I57">
            <v>15</v>
          </cell>
          <cell r="J57">
            <v>10</v>
          </cell>
          <cell r="K57">
            <v>24552</v>
          </cell>
          <cell r="M57">
            <v>2581</v>
          </cell>
          <cell r="N57">
            <v>21968</v>
          </cell>
          <cell r="O57">
            <v>3</v>
          </cell>
          <cell r="P57">
            <v>5</v>
          </cell>
          <cell r="Q57">
            <v>6</v>
          </cell>
          <cell r="R57">
            <v>2</v>
          </cell>
          <cell r="S57">
            <v>3</v>
          </cell>
          <cell r="T57">
            <v>3</v>
          </cell>
          <cell r="U57">
            <v>3</v>
          </cell>
          <cell r="V57">
            <v>3</v>
          </cell>
          <cell r="W57">
            <v>4</v>
          </cell>
          <cell r="X57">
            <v>2</v>
          </cell>
          <cell r="Y57">
            <v>3</v>
          </cell>
          <cell r="Z57">
            <v>24</v>
          </cell>
          <cell r="AA57">
            <v>30</v>
          </cell>
          <cell r="AB57">
            <v>0</v>
          </cell>
          <cell r="AC57">
            <v>0</v>
          </cell>
          <cell r="AD57">
            <v>3</v>
          </cell>
          <cell r="AE57">
            <v>3</v>
          </cell>
          <cell r="AF57">
            <v>2</v>
          </cell>
          <cell r="AG57">
            <v>3</v>
          </cell>
          <cell r="AH57">
            <v>1</v>
          </cell>
          <cell r="AI57">
            <v>2</v>
          </cell>
          <cell r="AJ57">
            <v>10</v>
          </cell>
          <cell r="AK57">
            <v>12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1</v>
          </cell>
          <cell r="AT57">
            <v>1</v>
          </cell>
          <cell r="AU57">
            <v>0</v>
          </cell>
          <cell r="AV57">
            <v>0</v>
          </cell>
          <cell r="AW57">
            <v>3</v>
          </cell>
          <cell r="AX57">
            <v>3</v>
          </cell>
          <cell r="AY57">
            <v>3</v>
          </cell>
          <cell r="AZ57">
            <v>3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1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R57">
            <v>1</v>
          </cell>
          <cell r="BS57">
            <v>1</v>
          </cell>
          <cell r="BT57">
            <v>16</v>
          </cell>
          <cell r="BU57">
            <v>22</v>
          </cell>
          <cell r="BV57">
            <v>2</v>
          </cell>
          <cell r="BW57">
            <v>2</v>
          </cell>
          <cell r="BX57">
            <v>4</v>
          </cell>
          <cell r="BY57">
            <v>5</v>
          </cell>
          <cell r="BZ57">
            <v>4</v>
          </cell>
          <cell r="CA57">
            <v>5</v>
          </cell>
          <cell r="CB57">
            <v>1</v>
          </cell>
          <cell r="CC57">
            <v>1</v>
          </cell>
          <cell r="CD57">
            <v>2</v>
          </cell>
          <cell r="CE57">
            <v>2</v>
          </cell>
          <cell r="CG57" t="str">
            <v>1</v>
          </cell>
          <cell r="CH57">
            <v>1</v>
          </cell>
          <cell r="CI57" t="str">
            <v>0</v>
          </cell>
          <cell r="CJ57" t="str">
            <v>0</v>
          </cell>
          <cell r="CK57">
            <v>0</v>
          </cell>
          <cell r="CL57">
            <v>0</v>
          </cell>
          <cell r="CM57" t="str">
            <v>0</v>
          </cell>
          <cell r="CN57" t="str">
            <v>0</v>
          </cell>
          <cell r="CO57">
            <v>3</v>
          </cell>
          <cell r="CP57">
            <v>3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</row>
        <row r="58">
          <cell r="B58" t="str">
            <v>รพช.สังคม</v>
          </cell>
          <cell r="C58">
            <v>8</v>
          </cell>
          <cell r="D58" t="str">
            <v>หนองคาย</v>
          </cell>
          <cell r="E58">
            <v>11045</v>
          </cell>
          <cell r="F58" t="str">
            <v>โรงพยาบาลสังคม</v>
          </cell>
          <cell r="G58" t="str">
            <v>F2</v>
          </cell>
          <cell r="H58" t="str">
            <v>F&lt;30</v>
          </cell>
          <cell r="I58">
            <v>26</v>
          </cell>
          <cell r="J58">
            <v>30</v>
          </cell>
          <cell r="K58">
            <v>23555</v>
          </cell>
          <cell r="M58">
            <v>4426</v>
          </cell>
          <cell r="N58">
            <v>19129</v>
          </cell>
          <cell r="O58">
            <v>5</v>
          </cell>
          <cell r="P58">
            <v>7</v>
          </cell>
          <cell r="Q58">
            <v>8</v>
          </cell>
          <cell r="R58">
            <v>3</v>
          </cell>
          <cell r="S58">
            <v>3</v>
          </cell>
          <cell r="T58">
            <v>3</v>
          </cell>
          <cell r="U58">
            <v>3</v>
          </cell>
          <cell r="V58">
            <v>4</v>
          </cell>
          <cell r="W58">
            <v>5</v>
          </cell>
          <cell r="X58">
            <v>3</v>
          </cell>
          <cell r="Y58">
            <v>3</v>
          </cell>
          <cell r="Z58">
            <v>34</v>
          </cell>
          <cell r="AA58">
            <v>43</v>
          </cell>
          <cell r="AB58">
            <v>0</v>
          </cell>
          <cell r="AC58">
            <v>0</v>
          </cell>
          <cell r="AD58">
            <v>3</v>
          </cell>
          <cell r="AE58">
            <v>3</v>
          </cell>
          <cell r="AF58">
            <v>2</v>
          </cell>
          <cell r="AG58">
            <v>3</v>
          </cell>
          <cell r="AH58">
            <v>1</v>
          </cell>
          <cell r="AI58">
            <v>2</v>
          </cell>
          <cell r="AJ58">
            <v>10</v>
          </cell>
          <cell r="AK58">
            <v>12</v>
          </cell>
          <cell r="AL58">
            <v>2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1</v>
          </cell>
          <cell r="AT58">
            <v>1</v>
          </cell>
          <cell r="AU58">
            <v>0</v>
          </cell>
          <cell r="AV58">
            <v>0</v>
          </cell>
          <cell r="AW58">
            <v>3</v>
          </cell>
          <cell r="AX58">
            <v>3</v>
          </cell>
          <cell r="AY58">
            <v>3</v>
          </cell>
          <cell r="AZ58">
            <v>3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2</v>
          </cell>
          <cell r="BF58">
            <v>2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R58">
            <v>1</v>
          </cell>
          <cell r="BS58">
            <v>1</v>
          </cell>
          <cell r="BT58">
            <v>16</v>
          </cell>
          <cell r="BU58">
            <v>22</v>
          </cell>
          <cell r="BV58">
            <v>2</v>
          </cell>
          <cell r="BW58">
            <v>2</v>
          </cell>
          <cell r="BX58">
            <v>4</v>
          </cell>
          <cell r="BY58">
            <v>5</v>
          </cell>
          <cell r="BZ58">
            <v>4</v>
          </cell>
          <cell r="CA58">
            <v>5</v>
          </cell>
          <cell r="CB58">
            <v>1</v>
          </cell>
          <cell r="CC58">
            <v>1</v>
          </cell>
          <cell r="CD58">
            <v>2</v>
          </cell>
          <cell r="CE58">
            <v>2</v>
          </cell>
          <cell r="CG58" t="str">
            <v>1</v>
          </cell>
          <cell r="CH58">
            <v>1</v>
          </cell>
          <cell r="CI58" t="str">
            <v>0</v>
          </cell>
          <cell r="CJ58" t="str">
            <v>0</v>
          </cell>
          <cell r="CK58">
            <v>0</v>
          </cell>
          <cell r="CL58">
            <v>0</v>
          </cell>
          <cell r="CM58" t="str">
            <v>0</v>
          </cell>
          <cell r="CN58" t="str">
            <v>0</v>
          </cell>
          <cell r="CO58">
            <v>3</v>
          </cell>
          <cell r="CP58">
            <v>3</v>
          </cell>
          <cell r="CQ58" t="str">
            <v>0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</row>
        <row r="59">
          <cell r="B59" t="str">
            <v>รพร.ท่าบ่อ</v>
          </cell>
          <cell r="C59">
            <v>8</v>
          </cell>
          <cell r="D59" t="str">
            <v>หนองคาย</v>
          </cell>
          <cell r="E59">
            <v>11448</v>
          </cell>
          <cell r="F59" t="str">
            <v>โรงพยาบาลท่าบ่อ</v>
          </cell>
          <cell r="G59" t="str">
            <v>M2</v>
          </cell>
          <cell r="H59" t="str">
            <v>M2&gt;100</v>
          </cell>
          <cell r="I59">
            <v>216</v>
          </cell>
          <cell r="J59">
            <v>150</v>
          </cell>
          <cell r="K59">
            <v>87306</v>
          </cell>
          <cell r="M59">
            <v>25143</v>
          </cell>
          <cell r="N59">
            <v>62163</v>
          </cell>
          <cell r="O59">
            <v>10</v>
          </cell>
          <cell r="P59">
            <v>36</v>
          </cell>
          <cell r="Q59">
            <v>45</v>
          </cell>
          <cell r="R59">
            <v>10</v>
          </cell>
          <cell r="S59">
            <v>13</v>
          </cell>
          <cell r="T59">
            <v>3</v>
          </cell>
          <cell r="U59">
            <v>3</v>
          </cell>
          <cell r="V59">
            <v>15</v>
          </cell>
          <cell r="W59">
            <v>19</v>
          </cell>
          <cell r="X59">
            <v>11</v>
          </cell>
          <cell r="Y59">
            <v>13</v>
          </cell>
          <cell r="Z59">
            <v>192</v>
          </cell>
          <cell r="AA59">
            <v>240</v>
          </cell>
          <cell r="AB59">
            <v>34</v>
          </cell>
          <cell r="AC59">
            <v>42</v>
          </cell>
          <cell r="AD59">
            <v>11</v>
          </cell>
          <cell r="AE59">
            <v>14</v>
          </cell>
          <cell r="AF59">
            <v>5</v>
          </cell>
          <cell r="AG59">
            <v>6</v>
          </cell>
          <cell r="AH59">
            <v>3</v>
          </cell>
          <cell r="AI59">
            <v>4</v>
          </cell>
          <cell r="AJ59">
            <v>10</v>
          </cell>
          <cell r="AK59">
            <v>12</v>
          </cell>
          <cell r="AL59">
            <v>3</v>
          </cell>
          <cell r="AM59">
            <v>0</v>
          </cell>
          <cell r="AN59">
            <v>0</v>
          </cell>
          <cell r="AO59">
            <v>1</v>
          </cell>
          <cell r="AP59">
            <v>1</v>
          </cell>
          <cell r="AQ59">
            <v>1</v>
          </cell>
          <cell r="AR59">
            <v>2</v>
          </cell>
          <cell r="AS59">
            <v>2</v>
          </cell>
          <cell r="AT59">
            <v>2</v>
          </cell>
          <cell r="AU59">
            <v>0</v>
          </cell>
          <cell r="AV59">
            <v>0</v>
          </cell>
          <cell r="AW59">
            <v>3</v>
          </cell>
          <cell r="AX59">
            <v>3</v>
          </cell>
          <cell r="AY59">
            <v>3</v>
          </cell>
          <cell r="AZ59">
            <v>6</v>
          </cell>
          <cell r="BA59">
            <v>2</v>
          </cell>
          <cell r="BB59">
            <v>2</v>
          </cell>
          <cell r="BC59">
            <v>0</v>
          </cell>
          <cell r="BD59">
            <v>0</v>
          </cell>
          <cell r="BE59">
            <v>4</v>
          </cell>
          <cell r="BF59">
            <v>4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R59">
            <v>1</v>
          </cell>
          <cell r="BS59">
            <v>1</v>
          </cell>
          <cell r="BT59">
            <v>41</v>
          </cell>
          <cell r="BU59">
            <v>53</v>
          </cell>
          <cell r="BV59">
            <v>7</v>
          </cell>
          <cell r="BW59">
            <v>8</v>
          </cell>
          <cell r="BX59">
            <v>10</v>
          </cell>
          <cell r="BY59">
            <v>12</v>
          </cell>
          <cell r="BZ59">
            <v>10</v>
          </cell>
          <cell r="CA59">
            <v>12</v>
          </cell>
          <cell r="CB59">
            <v>7</v>
          </cell>
          <cell r="CC59">
            <v>8</v>
          </cell>
          <cell r="CD59">
            <v>5</v>
          </cell>
          <cell r="CE59">
            <v>6</v>
          </cell>
          <cell r="CG59" t="str">
            <v>3</v>
          </cell>
          <cell r="CH59" t="str">
            <v>10</v>
          </cell>
          <cell r="CI59" t="str">
            <v>0</v>
          </cell>
          <cell r="CJ59" t="str">
            <v>0</v>
          </cell>
          <cell r="CK59">
            <v>0</v>
          </cell>
          <cell r="CL59">
            <v>0</v>
          </cell>
          <cell r="CM59" t="str">
            <v>0</v>
          </cell>
          <cell r="CN59" t="str">
            <v>0</v>
          </cell>
          <cell r="CO59" t="str">
            <v>3</v>
          </cell>
          <cell r="CP59" t="str">
            <v>6</v>
          </cell>
          <cell r="CQ59" t="str">
            <v>0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</row>
        <row r="60">
          <cell r="B60" t="str">
            <v>รพช.นากลาง</v>
          </cell>
          <cell r="C60">
            <v>8</v>
          </cell>
          <cell r="D60" t="str">
            <v>หนองบัวลำภู</v>
          </cell>
          <cell r="E60">
            <v>10991</v>
          </cell>
          <cell r="F60" t="str">
            <v>โรงพยาบาลนากลาง</v>
          </cell>
          <cell r="G60" t="str">
            <v>F2</v>
          </cell>
          <cell r="H60" t="str">
            <v>F31-60</v>
          </cell>
          <cell r="I60">
            <v>36</v>
          </cell>
          <cell r="J60">
            <v>60</v>
          </cell>
          <cell r="K60">
            <v>91752</v>
          </cell>
          <cell r="M60">
            <v>13769</v>
          </cell>
          <cell r="N60">
            <v>77982</v>
          </cell>
          <cell r="O60">
            <v>12</v>
          </cell>
          <cell r="P60">
            <v>15</v>
          </cell>
          <cell r="Q60">
            <v>18</v>
          </cell>
          <cell r="R60">
            <v>6</v>
          </cell>
          <cell r="S60">
            <v>8</v>
          </cell>
          <cell r="T60">
            <v>3</v>
          </cell>
          <cell r="U60">
            <v>3</v>
          </cell>
          <cell r="V60">
            <v>6</v>
          </cell>
          <cell r="W60">
            <v>8</v>
          </cell>
          <cell r="X60">
            <v>5</v>
          </cell>
          <cell r="Y60">
            <v>6</v>
          </cell>
          <cell r="Z60">
            <v>58</v>
          </cell>
          <cell r="AA60">
            <v>72</v>
          </cell>
          <cell r="AB60">
            <v>0</v>
          </cell>
          <cell r="AC60">
            <v>0</v>
          </cell>
          <cell r="AD60">
            <v>5</v>
          </cell>
          <cell r="AE60">
            <v>6</v>
          </cell>
          <cell r="AF60">
            <v>5</v>
          </cell>
          <cell r="AG60">
            <v>6</v>
          </cell>
          <cell r="AH60">
            <v>2</v>
          </cell>
          <cell r="AI60">
            <v>2</v>
          </cell>
          <cell r="AJ60">
            <v>10</v>
          </cell>
          <cell r="AK60">
            <v>12</v>
          </cell>
          <cell r="AL60">
            <v>2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1</v>
          </cell>
          <cell r="AU60">
            <v>0</v>
          </cell>
          <cell r="AV60">
            <v>0</v>
          </cell>
          <cell r="AW60">
            <v>3</v>
          </cell>
          <cell r="AX60">
            <v>3</v>
          </cell>
          <cell r="AY60">
            <v>3</v>
          </cell>
          <cell r="AZ60">
            <v>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2</v>
          </cell>
          <cell r="BF60">
            <v>2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R60">
            <v>1</v>
          </cell>
          <cell r="BS60">
            <v>1</v>
          </cell>
          <cell r="BT60">
            <v>21</v>
          </cell>
          <cell r="BU60">
            <v>28</v>
          </cell>
          <cell r="BV60">
            <v>3</v>
          </cell>
          <cell r="BW60">
            <v>4</v>
          </cell>
          <cell r="BX60">
            <v>5</v>
          </cell>
          <cell r="BY60">
            <v>6</v>
          </cell>
          <cell r="BZ60">
            <v>5</v>
          </cell>
          <cell r="CA60">
            <v>6</v>
          </cell>
          <cell r="CB60">
            <v>1</v>
          </cell>
          <cell r="CC60">
            <v>1</v>
          </cell>
          <cell r="CD60">
            <v>2</v>
          </cell>
          <cell r="CE60">
            <v>2</v>
          </cell>
          <cell r="CG60">
            <v>1</v>
          </cell>
          <cell r="CH60">
            <v>1</v>
          </cell>
          <cell r="CI60" t="str">
            <v>0</v>
          </cell>
          <cell r="CJ60" t="str">
            <v>0</v>
          </cell>
          <cell r="CK60">
            <v>0</v>
          </cell>
          <cell r="CL60">
            <v>0</v>
          </cell>
          <cell r="CM60" t="str">
            <v>0</v>
          </cell>
          <cell r="CN60" t="str">
            <v>0</v>
          </cell>
          <cell r="CO60">
            <v>3</v>
          </cell>
          <cell r="CP60">
            <v>3</v>
          </cell>
          <cell r="CQ60" t="str">
            <v>0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 t="str">
            <v>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</row>
        <row r="61">
          <cell r="B61" t="str">
            <v>รพช.นาวังเฉลิมพระเกียรติ 80 พรรษา</v>
          </cell>
          <cell r="C61">
            <v>8</v>
          </cell>
          <cell r="D61" t="str">
            <v>หนองบัวลำภู</v>
          </cell>
          <cell r="E61">
            <v>23367</v>
          </cell>
          <cell r="F61" t="str">
            <v>โรงพยาบาลนาวังเฉลิมพระเกียรติ 80 พรรษา</v>
          </cell>
          <cell r="G61" t="str">
            <v>F2</v>
          </cell>
          <cell r="H61" t="str">
            <v>F31-60</v>
          </cell>
          <cell r="I61">
            <v>31</v>
          </cell>
          <cell r="J61">
            <v>30</v>
          </cell>
          <cell r="K61">
            <v>36979</v>
          </cell>
          <cell r="M61">
            <v>2292</v>
          </cell>
          <cell r="N61">
            <v>34687</v>
          </cell>
          <cell r="O61">
            <v>7</v>
          </cell>
          <cell r="P61">
            <v>8</v>
          </cell>
          <cell r="Q61">
            <v>9</v>
          </cell>
          <cell r="R61">
            <v>3</v>
          </cell>
          <cell r="S61">
            <v>4</v>
          </cell>
          <cell r="T61">
            <v>3</v>
          </cell>
          <cell r="U61">
            <v>3</v>
          </cell>
          <cell r="V61">
            <v>4</v>
          </cell>
          <cell r="W61">
            <v>5</v>
          </cell>
          <cell r="X61">
            <v>3</v>
          </cell>
          <cell r="Y61">
            <v>3</v>
          </cell>
          <cell r="Z61">
            <v>35</v>
          </cell>
          <cell r="AA61">
            <v>43</v>
          </cell>
          <cell r="AB61">
            <v>0</v>
          </cell>
          <cell r="AC61">
            <v>0</v>
          </cell>
          <cell r="AD61">
            <v>3</v>
          </cell>
          <cell r="AE61">
            <v>3</v>
          </cell>
          <cell r="AF61">
            <v>3</v>
          </cell>
          <cell r="AG61">
            <v>3</v>
          </cell>
          <cell r="AH61">
            <v>2</v>
          </cell>
          <cell r="AI61">
            <v>2</v>
          </cell>
          <cell r="AJ61">
            <v>10</v>
          </cell>
          <cell r="AK61">
            <v>12</v>
          </cell>
          <cell r="AL61">
            <v>2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1</v>
          </cell>
          <cell r="AT61">
            <v>1</v>
          </cell>
          <cell r="AU61">
            <v>0</v>
          </cell>
          <cell r="AV61">
            <v>0</v>
          </cell>
          <cell r="AW61">
            <v>3</v>
          </cell>
          <cell r="AX61">
            <v>3</v>
          </cell>
          <cell r="AY61">
            <v>3</v>
          </cell>
          <cell r="AZ61">
            <v>3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2</v>
          </cell>
          <cell r="BF61">
            <v>2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R61">
            <v>1</v>
          </cell>
          <cell r="BS61">
            <v>1</v>
          </cell>
          <cell r="BT61">
            <v>21</v>
          </cell>
          <cell r="BU61">
            <v>28</v>
          </cell>
          <cell r="BV61">
            <v>3</v>
          </cell>
          <cell r="BW61">
            <v>4</v>
          </cell>
          <cell r="BX61">
            <v>5</v>
          </cell>
          <cell r="BY61">
            <v>6</v>
          </cell>
          <cell r="BZ61">
            <v>5</v>
          </cell>
          <cell r="CA61">
            <v>6</v>
          </cell>
          <cell r="CB61">
            <v>1</v>
          </cell>
          <cell r="CC61">
            <v>1</v>
          </cell>
          <cell r="CD61">
            <v>2</v>
          </cell>
          <cell r="CE61">
            <v>2</v>
          </cell>
          <cell r="CG61">
            <v>1</v>
          </cell>
          <cell r="CH61">
            <v>1</v>
          </cell>
          <cell r="CI61" t="str">
            <v>0</v>
          </cell>
          <cell r="CJ61" t="str">
            <v>0</v>
          </cell>
          <cell r="CK61">
            <v>0</v>
          </cell>
          <cell r="CL61">
            <v>0</v>
          </cell>
          <cell r="CM61" t="str">
            <v>0</v>
          </cell>
          <cell r="CN61" t="str">
            <v>0</v>
          </cell>
          <cell r="CO61">
            <v>3</v>
          </cell>
          <cell r="CP61">
            <v>3</v>
          </cell>
          <cell r="CQ61" t="str">
            <v>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 t="str">
            <v>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</row>
        <row r="62">
          <cell r="B62" t="str">
            <v>รพช.โนนสัง</v>
          </cell>
          <cell r="C62">
            <v>8</v>
          </cell>
          <cell r="D62" t="str">
            <v>หนองบัวลำภู</v>
          </cell>
          <cell r="E62">
            <v>10992</v>
          </cell>
          <cell r="F62" t="str">
            <v>โรงพยาบาลโนนสัง</v>
          </cell>
          <cell r="G62" t="str">
            <v>F2</v>
          </cell>
          <cell r="H62" t="str">
            <v>F&lt;30</v>
          </cell>
          <cell r="I62">
            <v>24</v>
          </cell>
          <cell r="J62">
            <v>30</v>
          </cell>
          <cell r="K62">
            <v>64627</v>
          </cell>
          <cell r="M62">
            <v>7932</v>
          </cell>
          <cell r="N62">
            <v>56695</v>
          </cell>
          <cell r="O62">
            <v>14</v>
          </cell>
          <cell r="P62">
            <v>11</v>
          </cell>
          <cell r="Q62">
            <v>13</v>
          </cell>
          <cell r="R62">
            <v>5</v>
          </cell>
          <cell r="S62">
            <v>6</v>
          </cell>
          <cell r="T62">
            <v>3</v>
          </cell>
          <cell r="U62">
            <v>3</v>
          </cell>
          <cell r="V62">
            <v>5</v>
          </cell>
          <cell r="W62">
            <v>6</v>
          </cell>
          <cell r="X62">
            <v>3</v>
          </cell>
          <cell r="Y62">
            <v>4</v>
          </cell>
          <cell r="Z62">
            <v>37</v>
          </cell>
          <cell r="AA62">
            <v>46</v>
          </cell>
          <cell r="AB62">
            <v>0</v>
          </cell>
          <cell r="AC62">
            <v>0</v>
          </cell>
          <cell r="AD62">
            <v>3</v>
          </cell>
          <cell r="AE62">
            <v>3</v>
          </cell>
          <cell r="AF62">
            <v>4</v>
          </cell>
          <cell r="AG62">
            <v>5</v>
          </cell>
          <cell r="AH62">
            <v>1</v>
          </cell>
          <cell r="AI62">
            <v>2</v>
          </cell>
          <cell r="AJ62">
            <v>10</v>
          </cell>
          <cell r="AK62">
            <v>12</v>
          </cell>
          <cell r="AL62">
            <v>2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1</v>
          </cell>
          <cell r="AT62">
            <v>1</v>
          </cell>
          <cell r="AU62">
            <v>0</v>
          </cell>
          <cell r="AV62">
            <v>0</v>
          </cell>
          <cell r="AW62">
            <v>3</v>
          </cell>
          <cell r="AX62">
            <v>3</v>
          </cell>
          <cell r="AY62">
            <v>3</v>
          </cell>
          <cell r="AZ62">
            <v>3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2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R62">
            <v>1</v>
          </cell>
          <cell r="BS62">
            <v>1</v>
          </cell>
          <cell r="BT62">
            <v>16</v>
          </cell>
          <cell r="BU62">
            <v>22</v>
          </cell>
          <cell r="BV62">
            <v>2</v>
          </cell>
          <cell r="BW62">
            <v>2</v>
          </cell>
          <cell r="BX62">
            <v>4</v>
          </cell>
          <cell r="BY62">
            <v>5</v>
          </cell>
          <cell r="BZ62">
            <v>4</v>
          </cell>
          <cell r="CA62">
            <v>5</v>
          </cell>
          <cell r="CB62">
            <v>1</v>
          </cell>
          <cell r="CC62">
            <v>1</v>
          </cell>
          <cell r="CD62">
            <v>2</v>
          </cell>
          <cell r="CE62">
            <v>2</v>
          </cell>
          <cell r="CG62" t="str">
            <v>1</v>
          </cell>
          <cell r="CH62">
            <v>1</v>
          </cell>
          <cell r="CI62" t="str">
            <v>0</v>
          </cell>
          <cell r="CJ62" t="str">
            <v>0</v>
          </cell>
          <cell r="CK62">
            <v>0</v>
          </cell>
          <cell r="CL62">
            <v>0</v>
          </cell>
          <cell r="CM62" t="str">
            <v>0</v>
          </cell>
          <cell r="CN62" t="str">
            <v>0</v>
          </cell>
          <cell r="CO62">
            <v>3</v>
          </cell>
          <cell r="CP62">
            <v>3</v>
          </cell>
          <cell r="CQ62" t="str">
            <v>0</v>
          </cell>
          <cell r="CR62" t="str">
            <v>0</v>
          </cell>
          <cell r="CS62" t="str">
            <v>0</v>
          </cell>
          <cell r="CT62" t="str">
            <v>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 t="str">
            <v>0</v>
          </cell>
          <cell r="DA62" t="str">
            <v>0</v>
          </cell>
          <cell r="DB62" t="str">
            <v>0</v>
          </cell>
        </row>
        <row r="63">
          <cell r="B63" t="str">
            <v>รพช.ศรีบุญเรือง</v>
          </cell>
          <cell r="C63">
            <v>8</v>
          </cell>
          <cell r="D63" t="str">
            <v>หนองบัวลำภู</v>
          </cell>
          <cell r="E63">
            <v>10993</v>
          </cell>
          <cell r="F63" t="str">
            <v>โรงพยาบาลศรีบุญเรือง</v>
          </cell>
          <cell r="G63" t="str">
            <v>F1</v>
          </cell>
          <cell r="H63" t="str">
            <v>F31-60</v>
          </cell>
          <cell r="I63">
            <v>53</v>
          </cell>
          <cell r="J63">
            <v>60</v>
          </cell>
          <cell r="K63">
            <v>111118</v>
          </cell>
          <cell r="M63">
            <v>12005</v>
          </cell>
          <cell r="N63">
            <v>99113</v>
          </cell>
          <cell r="O63">
            <v>17</v>
          </cell>
          <cell r="P63">
            <v>17</v>
          </cell>
          <cell r="Q63">
            <v>21</v>
          </cell>
          <cell r="R63">
            <v>7</v>
          </cell>
          <cell r="S63">
            <v>8</v>
          </cell>
          <cell r="T63">
            <v>3</v>
          </cell>
          <cell r="U63">
            <v>3</v>
          </cell>
          <cell r="V63">
            <v>8</v>
          </cell>
          <cell r="W63">
            <v>10</v>
          </cell>
          <cell r="X63">
            <v>5</v>
          </cell>
          <cell r="Y63">
            <v>7</v>
          </cell>
          <cell r="Z63">
            <v>68</v>
          </cell>
          <cell r="AA63">
            <v>85</v>
          </cell>
          <cell r="AB63">
            <v>0</v>
          </cell>
          <cell r="AC63">
            <v>0</v>
          </cell>
          <cell r="AD63">
            <v>5</v>
          </cell>
          <cell r="AE63">
            <v>7</v>
          </cell>
          <cell r="AF63">
            <v>5</v>
          </cell>
          <cell r="AG63">
            <v>6</v>
          </cell>
          <cell r="AH63">
            <v>2</v>
          </cell>
          <cell r="AI63">
            <v>2</v>
          </cell>
          <cell r="AJ63">
            <v>10</v>
          </cell>
          <cell r="AK63">
            <v>12</v>
          </cell>
          <cell r="AL63">
            <v>2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2</v>
          </cell>
          <cell r="AT63">
            <v>2</v>
          </cell>
          <cell r="AU63">
            <v>0</v>
          </cell>
          <cell r="AV63">
            <v>0</v>
          </cell>
          <cell r="AW63">
            <v>3</v>
          </cell>
          <cell r="AX63">
            <v>3</v>
          </cell>
          <cell r="AY63">
            <v>3</v>
          </cell>
          <cell r="AZ63">
            <v>3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3</v>
          </cell>
          <cell r="BF63">
            <v>3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R63">
            <v>1</v>
          </cell>
          <cell r="BS63">
            <v>1</v>
          </cell>
          <cell r="BT63">
            <v>21</v>
          </cell>
          <cell r="BU63">
            <v>28</v>
          </cell>
          <cell r="BV63">
            <v>3</v>
          </cell>
          <cell r="BW63">
            <v>4</v>
          </cell>
          <cell r="BX63">
            <v>5</v>
          </cell>
          <cell r="BY63">
            <v>6</v>
          </cell>
          <cell r="BZ63">
            <v>5</v>
          </cell>
          <cell r="CA63">
            <v>6</v>
          </cell>
          <cell r="CB63">
            <v>1</v>
          </cell>
          <cell r="CC63">
            <v>1</v>
          </cell>
          <cell r="CD63">
            <v>2</v>
          </cell>
          <cell r="CE63">
            <v>2</v>
          </cell>
          <cell r="CG63">
            <v>1</v>
          </cell>
          <cell r="CH63">
            <v>1</v>
          </cell>
          <cell r="CI63" t="str">
            <v>0</v>
          </cell>
          <cell r="CJ63" t="str">
            <v>0</v>
          </cell>
          <cell r="CK63">
            <v>0</v>
          </cell>
          <cell r="CL63">
            <v>0</v>
          </cell>
          <cell r="CM63" t="str">
            <v>0</v>
          </cell>
          <cell r="CN63" t="str">
            <v>0</v>
          </cell>
          <cell r="CO63">
            <v>3</v>
          </cell>
          <cell r="CP63">
            <v>3</v>
          </cell>
          <cell r="CQ63" t="str">
            <v>0</v>
          </cell>
          <cell r="CR63" t="str">
            <v>0</v>
          </cell>
          <cell r="CS63" t="str">
            <v>0</v>
          </cell>
          <cell r="CT63" t="str">
            <v>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</row>
        <row r="64">
          <cell r="B64" t="str">
            <v>รพช.สุวรรณคูหา</v>
          </cell>
          <cell r="C64">
            <v>8</v>
          </cell>
          <cell r="D64" t="str">
            <v>หนองบัวลำภู</v>
          </cell>
          <cell r="E64">
            <v>10994</v>
          </cell>
          <cell r="F64" t="str">
            <v>โรงพยาบาลสุวรรณคูหา</v>
          </cell>
          <cell r="G64" t="str">
            <v>F2</v>
          </cell>
          <cell r="H64" t="str">
            <v>F31-60</v>
          </cell>
          <cell r="I64">
            <v>34</v>
          </cell>
          <cell r="J64">
            <v>30</v>
          </cell>
          <cell r="K64">
            <v>67715</v>
          </cell>
          <cell r="M64">
            <v>5335</v>
          </cell>
          <cell r="N64">
            <v>62380</v>
          </cell>
          <cell r="O64">
            <v>13</v>
          </cell>
          <cell r="P64">
            <v>12</v>
          </cell>
          <cell r="Q64">
            <v>15</v>
          </cell>
          <cell r="R64">
            <v>7</v>
          </cell>
          <cell r="S64">
            <v>8</v>
          </cell>
          <cell r="T64">
            <v>3</v>
          </cell>
          <cell r="U64">
            <v>3</v>
          </cell>
          <cell r="V64">
            <v>5</v>
          </cell>
          <cell r="W64">
            <v>7</v>
          </cell>
          <cell r="X64">
            <v>4</v>
          </cell>
          <cell r="Y64">
            <v>5</v>
          </cell>
          <cell r="Z64">
            <v>47</v>
          </cell>
          <cell r="AA64">
            <v>58</v>
          </cell>
          <cell r="AB64">
            <v>0</v>
          </cell>
          <cell r="AC64">
            <v>0</v>
          </cell>
          <cell r="AD64">
            <v>3</v>
          </cell>
          <cell r="AE64">
            <v>4</v>
          </cell>
          <cell r="AF64">
            <v>4</v>
          </cell>
          <cell r="AG64">
            <v>5</v>
          </cell>
          <cell r="AH64">
            <v>2</v>
          </cell>
          <cell r="AI64">
            <v>2</v>
          </cell>
          <cell r="AJ64">
            <v>10</v>
          </cell>
          <cell r="AK64">
            <v>12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1</v>
          </cell>
          <cell r="AT64">
            <v>1</v>
          </cell>
          <cell r="AU64">
            <v>0</v>
          </cell>
          <cell r="AV64">
            <v>0</v>
          </cell>
          <cell r="AW64">
            <v>3</v>
          </cell>
          <cell r="AX64">
            <v>3</v>
          </cell>
          <cell r="AY64">
            <v>3</v>
          </cell>
          <cell r="AZ64">
            <v>3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2</v>
          </cell>
          <cell r="BF64">
            <v>2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R64">
            <v>1</v>
          </cell>
          <cell r="BS64">
            <v>1</v>
          </cell>
          <cell r="BT64">
            <v>21</v>
          </cell>
          <cell r="BU64">
            <v>28</v>
          </cell>
          <cell r="BV64">
            <v>3</v>
          </cell>
          <cell r="BW64">
            <v>4</v>
          </cell>
          <cell r="BX64">
            <v>5</v>
          </cell>
          <cell r="BY64">
            <v>6</v>
          </cell>
          <cell r="BZ64">
            <v>5</v>
          </cell>
          <cell r="CA64">
            <v>6</v>
          </cell>
          <cell r="CB64">
            <v>1</v>
          </cell>
          <cell r="CC64">
            <v>1</v>
          </cell>
          <cell r="CD64">
            <v>2</v>
          </cell>
          <cell r="CE64">
            <v>2</v>
          </cell>
          <cell r="CG64">
            <v>1</v>
          </cell>
          <cell r="CH64">
            <v>1</v>
          </cell>
          <cell r="CI64" t="str">
            <v>0</v>
          </cell>
          <cell r="CJ64" t="str">
            <v>0</v>
          </cell>
          <cell r="CK64">
            <v>0</v>
          </cell>
          <cell r="CL64">
            <v>0</v>
          </cell>
          <cell r="CM64" t="str">
            <v>0</v>
          </cell>
          <cell r="CN64" t="str">
            <v>0</v>
          </cell>
          <cell r="CO64">
            <v>3</v>
          </cell>
          <cell r="CP64">
            <v>3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</row>
        <row r="65">
          <cell r="B65" t="str">
            <v>รพช.กู่แก้ว</v>
          </cell>
          <cell r="C65">
            <v>8</v>
          </cell>
          <cell r="D65" t="str">
            <v>อุดรธานี</v>
          </cell>
          <cell r="E65">
            <v>25058</v>
          </cell>
          <cell r="F65" t="str">
            <v>โรงพยาบาลกู่แก้ว</v>
          </cell>
          <cell r="G65" t="str">
            <v>F3</v>
          </cell>
          <cell r="H65" t="str">
            <v>F&lt;30</v>
          </cell>
          <cell r="I65">
            <v>0</v>
          </cell>
          <cell r="J65" t="str">
            <v>-</v>
          </cell>
          <cell r="K65">
            <v>22816</v>
          </cell>
          <cell r="M65">
            <v>2696</v>
          </cell>
          <cell r="N65">
            <v>20120</v>
          </cell>
          <cell r="O65">
            <v>5</v>
          </cell>
          <cell r="P65">
            <v>3</v>
          </cell>
          <cell r="Q65">
            <v>3</v>
          </cell>
          <cell r="R65">
            <v>2</v>
          </cell>
          <cell r="S65">
            <v>3</v>
          </cell>
          <cell r="T65">
            <v>3</v>
          </cell>
          <cell r="U65">
            <v>3</v>
          </cell>
          <cell r="V65">
            <v>2</v>
          </cell>
          <cell r="W65">
            <v>2</v>
          </cell>
          <cell r="X65">
            <v>2</v>
          </cell>
          <cell r="Y65">
            <v>2</v>
          </cell>
          <cell r="Z65">
            <v>24</v>
          </cell>
          <cell r="AA65">
            <v>30</v>
          </cell>
          <cell r="AB65">
            <v>0</v>
          </cell>
          <cell r="AC65">
            <v>0</v>
          </cell>
          <cell r="AD65">
            <v>3</v>
          </cell>
          <cell r="AE65">
            <v>3</v>
          </cell>
          <cell r="AF65">
            <v>2</v>
          </cell>
          <cell r="AG65">
            <v>3</v>
          </cell>
          <cell r="AH65">
            <v>1</v>
          </cell>
          <cell r="AI65">
            <v>2</v>
          </cell>
          <cell r="AJ65">
            <v>10</v>
          </cell>
          <cell r="AK65">
            <v>12</v>
          </cell>
          <cell r="AL65">
            <v>2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1</v>
          </cell>
          <cell r="AT65">
            <v>1</v>
          </cell>
          <cell r="AU65">
            <v>0</v>
          </cell>
          <cell r="AV65">
            <v>0</v>
          </cell>
          <cell r="AW65">
            <v>3</v>
          </cell>
          <cell r="AX65">
            <v>3</v>
          </cell>
          <cell r="AY65">
            <v>3</v>
          </cell>
          <cell r="AZ65">
            <v>3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1</v>
          </cell>
          <cell r="BF65">
            <v>1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R65">
            <v>1</v>
          </cell>
          <cell r="BS65">
            <v>1</v>
          </cell>
          <cell r="BT65">
            <v>16</v>
          </cell>
          <cell r="BU65">
            <v>22</v>
          </cell>
          <cell r="BV65">
            <v>2</v>
          </cell>
          <cell r="BW65">
            <v>2</v>
          </cell>
          <cell r="BX65">
            <v>4</v>
          </cell>
          <cell r="BY65">
            <v>5</v>
          </cell>
          <cell r="BZ65">
            <v>4</v>
          </cell>
          <cell r="CA65">
            <v>5</v>
          </cell>
          <cell r="CB65">
            <v>1</v>
          </cell>
          <cell r="CC65">
            <v>1</v>
          </cell>
          <cell r="CD65">
            <v>2</v>
          </cell>
          <cell r="CE65">
            <v>2</v>
          </cell>
          <cell r="CG65" t="str">
            <v>1</v>
          </cell>
          <cell r="CH65">
            <v>1</v>
          </cell>
          <cell r="CI65" t="str">
            <v>0</v>
          </cell>
          <cell r="CJ65" t="str">
            <v>0</v>
          </cell>
          <cell r="CK65">
            <v>0</v>
          </cell>
          <cell r="CL65">
            <v>0</v>
          </cell>
          <cell r="CM65" t="str">
            <v>0</v>
          </cell>
          <cell r="CN65" t="str">
            <v>0</v>
          </cell>
          <cell r="CO65">
            <v>3</v>
          </cell>
          <cell r="CP65">
            <v>3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</row>
        <row r="66">
          <cell r="B66" t="str">
            <v>รพช.ประจักษ์ศิลปาคม</v>
          </cell>
          <cell r="C66">
            <v>8</v>
          </cell>
          <cell r="D66" t="str">
            <v>อุดรธานี</v>
          </cell>
          <cell r="E66">
            <v>25059</v>
          </cell>
          <cell r="F66" t="str">
            <v>โรงพยาบาลประจักษ์ศิลปาคม</v>
          </cell>
          <cell r="G66" t="str">
            <v>F3</v>
          </cell>
          <cell r="H66" t="str">
            <v>F&lt;30</v>
          </cell>
          <cell r="I66">
            <v>0</v>
          </cell>
          <cell r="J66" t="str">
            <v>-</v>
          </cell>
          <cell r="K66">
            <v>25675</v>
          </cell>
          <cell r="M66">
            <v>2322</v>
          </cell>
          <cell r="N66">
            <v>23353</v>
          </cell>
          <cell r="O66">
            <v>4</v>
          </cell>
          <cell r="P66">
            <v>3</v>
          </cell>
          <cell r="Q66">
            <v>3</v>
          </cell>
          <cell r="R66">
            <v>2</v>
          </cell>
          <cell r="S66">
            <v>3</v>
          </cell>
          <cell r="T66">
            <v>3</v>
          </cell>
          <cell r="U66">
            <v>3</v>
          </cell>
          <cell r="V66">
            <v>2</v>
          </cell>
          <cell r="W66">
            <v>2</v>
          </cell>
          <cell r="X66">
            <v>2</v>
          </cell>
          <cell r="Y66">
            <v>2</v>
          </cell>
          <cell r="Z66">
            <v>24</v>
          </cell>
          <cell r="AA66">
            <v>30</v>
          </cell>
          <cell r="AB66">
            <v>0</v>
          </cell>
          <cell r="AC66">
            <v>0</v>
          </cell>
          <cell r="AD66">
            <v>3</v>
          </cell>
          <cell r="AE66">
            <v>3</v>
          </cell>
          <cell r="AF66">
            <v>2</v>
          </cell>
          <cell r="AG66">
            <v>3</v>
          </cell>
          <cell r="AH66">
            <v>1</v>
          </cell>
          <cell r="AI66">
            <v>2</v>
          </cell>
          <cell r="AJ66">
            <v>10</v>
          </cell>
          <cell r="AK66">
            <v>12</v>
          </cell>
          <cell r="AL66">
            <v>2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1</v>
          </cell>
          <cell r="AT66">
            <v>1</v>
          </cell>
          <cell r="AU66">
            <v>0</v>
          </cell>
          <cell r="AV66">
            <v>0</v>
          </cell>
          <cell r="AW66">
            <v>3</v>
          </cell>
          <cell r="AX66">
            <v>3</v>
          </cell>
          <cell r="AY66">
            <v>3</v>
          </cell>
          <cell r="AZ66">
            <v>3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R66">
            <v>1</v>
          </cell>
          <cell r="BS66">
            <v>1</v>
          </cell>
          <cell r="BT66">
            <v>16</v>
          </cell>
          <cell r="BU66">
            <v>22</v>
          </cell>
          <cell r="BV66">
            <v>2</v>
          </cell>
          <cell r="BW66">
            <v>2</v>
          </cell>
          <cell r="BX66">
            <v>4</v>
          </cell>
          <cell r="BY66">
            <v>5</v>
          </cell>
          <cell r="BZ66">
            <v>4</v>
          </cell>
          <cell r="CA66">
            <v>5</v>
          </cell>
          <cell r="CB66">
            <v>1</v>
          </cell>
          <cell r="CC66">
            <v>1</v>
          </cell>
          <cell r="CD66">
            <v>2</v>
          </cell>
          <cell r="CE66">
            <v>2</v>
          </cell>
          <cell r="CG66" t="str">
            <v>1</v>
          </cell>
          <cell r="CH66">
            <v>1</v>
          </cell>
          <cell r="CI66" t="str">
            <v>0</v>
          </cell>
          <cell r="CJ66" t="str">
            <v>0</v>
          </cell>
          <cell r="CK66">
            <v>0</v>
          </cell>
          <cell r="CL66">
            <v>0</v>
          </cell>
          <cell r="CM66" t="str">
            <v>0</v>
          </cell>
          <cell r="CN66" t="str">
            <v>0</v>
          </cell>
          <cell r="CO66">
            <v>3</v>
          </cell>
          <cell r="CP66">
            <v>3</v>
          </cell>
          <cell r="CQ66" t="str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</row>
        <row r="67">
          <cell r="B67" t="str">
            <v>รพช.กุดจับ</v>
          </cell>
          <cell r="C67">
            <v>8</v>
          </cell>
          <cell r="D67" t="str">
            <v>อุดรธานี</v>
          </cell>
          <cell r="E67">
            <v>11013</v>
          </cell>
          <cell r="F67" t="str">
            <v>โรงพยาบาลกุดจับ</v>
          </cell>
          <cell r="G67" t="str">
            <v>F2</v>
          </cell>
          <cell r="H67" t="str">
            <v>F31-60</v>
          </cell>
          <cell r="I67">
            <v>31</v>
          </cell>
          <cell r="J67">
            <v>30</v>
          </cell>
          <cell r="K67">
            <v>67446</v>
          </cell>
          <cell r="M67">
            <v>8061</v>
          </cell>
          <cell r="N67">
            <v>59385</v>
          </cell>
          <cell r="O67">
            <v>10</v>
          </cell>
          <cell r="P67">
            <v>12</v>
          </cell>
          <cell r="Q67">
            <v>15</v>
          </cell>
          <cell r="R67">
            <v>5</v>
          </cell>
          <cell r="S67">
            <v>6</v>
          </cell>
          <cell r="T67">
            <v>3</v>
          </cell>
          <cell r="U67">
            <v>3</v>
          </cell>
          <cell r="V67">
            <v>6</v>
          </cell>
          <cell r="W67">
            <v>7</v>
          </cell>
          <cell r="X67">
            <v>4</v>
          </cell>
          <cell r="Y67">
            <v>5</v>
          </cell>
          <cell r="Z67">
            <v>42</v>
          </cell>
          <cell r="AA67">
            <v>53</v>
          </cell>
          <cell r="AB67">
            <v>0</v>
          </cell>
          <cell r="AC67">
            <v>0</v>
          </cell>
          <cell r="AD67">
            <v>5</v>
          </cell>
          <cell r="AE67">
            <v>6</v>
          </cell>
          <cell r="AF67">
            <v>3</v>
          </cell>
          <cell r="AG67">
            <v>4</v>
          </cell>
          <cell r="AH67">
            <v>2</v>
          </cell>
          <cell r="AI67">
            <v>2</v>
          </cell>
          <cell r="AJ67">
            <v>10</v>
          </cell>
          <cell r="AK67">
            <v>12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0</v>
          </cell>
          <cell r="AW67">
            <v>3</v>
          </cell>
          <cell r="AX67">
            <v>3</v>
          </cell>
          <cell r="AY67">
            <v>3</v>
          </cell>
          <cell r="AZ67">
            <v>3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2</v>
          </cell>
          <cell r="BF67">
            <v>2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R67">
            <v>1</v>
          </cell>
          <cell r="BS67">
            <v>1</v>
          </cell>
          <cell r="BT67">
            <v>21</v>
          </cell>
          <cell r="BU67">
            <v>28</v>
          </cell>
          <cell r="BV67">
            <v>3</v>
          </cell>
          <cell r="BW67">
            <v>4</v>
          </cell>
          <cell r="BX67">
            <v>5</v>
          </cell>
          <cell r="BY67">
            <v>6</v>
          </cell>
          <cell r="BZ67">
            <v>5</v>
          </cell>
          <cell r="CA67">
            <v>6</v>
          </cell>
          <cell r="CB67">
            <v>1</v>
          </cell>
          <cell r="CC67">
            <v>1</v>
          </cell>
          <cell r="CD67">
            <v>2</v>
          </cell>
          <cell r="CE67">
            <v>2</v>
          </cell>
          <cell r="CG67">
            <v>1</v>
          </cell>
          <cell r="CH67">
            <v>1</v>
          </cell>
          <cell r="CI67" t="str">
            <v>0</v>
          </cell>
          <cell r="CJ67" t="str">
            <v>0</v>
          </cell>
          <cell r="CK67">
            <v>0</v>
          </cell>
          <cell r="CL67">
            <v>0</v>
          </cell>
          <cell r="CM67" t="str">
            <v>0</v>
          </cell>
          <cell r="CN67" t="str">
            <v>0</v>
          </cell>
          <cell r="CO67">
            <v>3</v>
          </cell>
          <cell r="CP67">
            <v>3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</row>
        <row r="68">
          <cell r="B68" t="str">
            <v>รพช.ไชยวาน</v>
          </cell>
          <cell r="C68">
            <v>8</v>
          </cell>
          <cell r="D68" t="str">
            <v>อุดรธานี</v>
          </cell>
          <cell r="E68">
            <v>11020</v>
          </cell>
          <cell r="F68" t="str">
            <v>โรงพยาบาลไชยวาน</v>
          </cell>
          <cell r="G68" t="str">
            <v>F2</v>
          </cell>
          <cell r="H68" t="str">
            <v>F&lt;30</v>
          </cell>
          <cell r="I68">
            <v>16</v>
          </cell>
          <cell r="J68">
            <v>30</v>
          </cell>
          <cell r="K68">
            <v>40371</v>
          </cell>
          <cell r="M68">
            <v>9848</v>
          </cell>
          <cell r="N68">
            <v>30523</v>
          </cell>
          <cell r="O68">
            <v>4</v>
          </cell>
          <cell r="P68">
            <v>7</v>
          </cell>
          <cell r="Q68">
            <v>8</v>
          </cell>
          <cell r="R68">
            <v>2</v>
          </cell>
          <cell r="S68">
            <v>3</v>
          </cell>
          <cell r="T68">
            <v>3</v>
          </cell>
          <cell r="U68">
            <v>3</v>
          </cell>
          <cell r="V68">
            <v>4</v>
          </cell>
          <cell r="W68">
            <v>5</v>
          </cell>
          <cell r="X68">
            <v>3</v>
          </cell>
          <cell r="Y68">
            <v>3</v>
          </cell>
          <cell r="Z68">
            <v>32</v>
          </cell>
          <cell r="AA68">
            <v>40</v>
          </cell>
          <cell r="AB68">
            <v>0</v>
          </cell>
          <cell r="AC68">
            <v>0</v>
          </cell>
          <cell r="AD68">
            <v>3</v>
          </cell>
          <cell r="AE68">
            <v>3</v>
          </cell>
          <cell r="AF68">
            <v>2</v>
          </cell>
          <cell r="AG68">
            <v>3</v>
          </cell>
          <cell r="AH68">
            <v>1</v>
          </cell>
          <cell r="AI68">
            <v>2</v>
          </cell>
          <cell r="AJ68">
            <v>10</v>
          </cell>
          <cell r="AK68">
            <v>12</v>
          </cell>
          <cell r="AL68">
            <v>2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>
            <v>3</v>
          </cell>
          <cell r="AX68">
            <v>3</v>
          </cell>
          <cell r="AY68">
            <v>3</v>
          </cell>
          <cell r="AZ68">
            <v>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2</v>
          </cell>
          <cell r="BF68">
            <v>2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R68">
            <v>1</v>
          </cell>
          <cell r="BS68">
            <v>1</v>
          </cell>
          <cell r="BT68">
            <v>16</v>
          </cell>
          <cell r="BU68">
            <v>22</v>
          </cell>
          <cell r="BV68">
            <v>2</v>
          </cell>
          <cell r="BW68">
            <v>2</v>
          </cell>
          <cell r="BX68">
            <v>4</v>
          </cell>
          <cell r="BY68">
            <v>5</v>
          </cell>
          <cell r="BZ68">
            <v>4</v>
          </cell>
          <cell r="CA68">
            <v>5</v>
          </cell>
          <cell r="CB68">
            <v>1</v>
          </cell>
          <cell r="CC68">
            <v>1</v>
          </cell>
          <cell r="CD68">
            <v>2</v>
          </cell>
          <cell r="CE68">
            <v>2</v>
          </cell>
          <cell r="CG68" t="str">
            <v>1</v>
          </cell>
          <cell r="CH68">
            <v>1</v>
          </cell>
          <cell r="CI68" t="str">
            <v>0</v>
          </cell>
          <cell r="CJ68" t="str">
            <v>0</v>
          </cell>
          <cell r="CK68">
            <v>0</v>
          </cell>
          <cell r="CL68">
            <v>0</v>
          </cell>
          <cell r="CM68" t="str">
            <v>0</v>
          </cell>
          <cell r="CN68" t="str">
            <v>0</v>
          </cell>
          <cell r="CO68">
            <v>3</v>
          </cell>
          <cell r="CP68">
            <v>3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</row>
        <row r="69">
          <cell r="B69" t="str">
            <v>รพช.ทุ่งฝน</v>
          </cell>
          <cell r="C69">
            <v>8</v>
          </cell>
          <cell r="D69" t="str">
            <v>อุดรธานี</v>
          </cell>
          <cell r="E69">
            <v>11019</v>
          </cell>
          <cell r="F69" t="str">
            <v>โรงพยาบาลทุ่งฝน</v>
          </cell>
          <cell r="G69" t="str">
            <v>F2</v>
          </cell>
          <cell r="H69" t="str">
            <v>F&lt;30</v>
          </cell>
          <cell r="I69">
            <v>13</v>
          </cell>
          <cell r="J69">
            <v>30</v>
          </cell>
          <cell r="K69">
            <v>33131</v>
          </cell>
          <cell r="M69">
            <v>9409</v>
          </cell>
          <cell r="N69">
            <v>23722</v>
          </cell>
          <cell r="O69">
            <v>6</v>
          </cell>
          <cell r="P69">
            <v>7</v>
          </cell>
          <cell r="Q69">
            <v>8</v>
          </cell>
          <cell r="R69">
            <v>3</v>
          </cell>
          <cell r="S69">
            <v>4</v>
          </cell>
          <cell r="T69">
            <v>3</v>
          </cell>
          <cell r="U69">
            <v>3</v>
          </cell>
          <cell r="V69">
            <v>4</v>
          </cell>
          <cell r="W69">
            <v>5</v>
          </cell>
          <cell r="X69">
            <v>3</v>
          </cell>
          <cell r="Y69">
            <v>3</v>
          </cell>
          <cell r="Z69">
            <v>32</v>
          </cell>
          <cell r="AA69">
            <v>40</v>
          </cell>
          <cell r="AB69">
            <v>0</v>
          </cell>
          <cell r="AC69">
            <v>0</v>
          </cell>
          <cell r="AD69">
            <v>3</v>
          </cell>
          <cell r="AE69">
            <v>3</v>
          </cell>
          <cell r="AF69">
            <v>3</v>
          </cell>
          <cell r="AG69">
            <v>3</v>
          </cell>
          <cell r="AH69">
            <v>1</v>
          </cell>
          <cell r="AI69">
            <v>2</v>
          </cell>
          <cell r="AJ69">
            <v>10</v>
          </cell>
          <cell r="AK69">
            <v>12</v>
          </cell>
          <cell r="AL69">
            <v>2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1</v>
          </cell>
          <cell r="AU69">
            <v>0</v>
          </cell>
          <cell r="AV69">
            <v>0</v>
          </cell>
          <cell r="AW69">
            <v>3</v>
          </cell>
          <cell r="AX69">
            <v>3</v>
          </cell>
          <cell r="AY69">
            <v>3</v>
          </cell>
          <cell r="AZ69">
            <v>3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2</v>
          </cell>
          <cell r="BF69">
            <v>2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R69">
            <v>1</v>
          </cell>
          <cell r="BS69">
            <v>1</v>
          </cell>
          <cell r="BT69">
            <v>16</v>
          </cell>
          <cell r="BU69">
            <v>22</v>
          </cell>
          <cell r="BV69">
            <v>2</v>
          </cell>
          <cell r="BW69">
            <v>2</v>
          </cell>
          <cell r="BX69">
            <v>4</v>
          </cell>
          <cell r="BY69">
            <v>5</v>
          </cell>
          <cell r="BZ69">
            <v>4</v>
          </cell>
          <cell r="CA69">
            <v>5</v>
          </cell>
          <cell r="CB69">
            <v>1</v>
          </cell>
          <cell r="CC69">
            <v>1</v>
          </cell>
          <cell r="CD69">
            <v>2</v>
          </cell>
          <cell r="CE69">
            <v>2</v>
          </cell>
          <cell r="CG69" t="str">
            <v>1</v>
          </cell>
          <cell r="CH69">
            <v>1</v>
          </cell>
          <cell r="CI69" t="str">
            <v>0</v>
          </cell>
          <cell r="CJ69" t="str">
            <v>0</v>
          </cell>
          <cell r="CK69">
            <v>0</v>
          </cell>
          <cell r="CL69">
            <v>0</v>
          </cell>
          <cell r="CM69" t="str">
            <v>0</v>
          </cell>
          <cell r="CN69" t="str">
            <v>0</v>
          </cell>
          <cell r="CO69">
            <v>3</v>
          </cell>
          <cell r="CP69">
            <v>3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</row>
        <row r="70">
          <cell r="B70" t="str">
            <v>รพช.นายูง</v>
          </cell>
          <cell r="C70">
            <v>8</v>
          </cell>
          <cell r="D70" t="str">
            <v>อุดรธานี</v>
          </cell>
          <cell r="E70">
            <v>11028</v>
          </cell>
          <cell r="F70" t="str">
            <v>โรงพยาบาลนายูง</v>
          </cell>
          <cell r="G70" t="str">
            <v>F2</v>
          </cell>
          <cell r="H70" t="str">
            <v>F&lt;30</v>
          </cell>
          <cell r="I70">
            <v>11</v>
          </cell>
          <cell r="J70">
            <v>30</v>
          </cell>
          <cell r="K70">
            <v>29811</v>
          </cell>
          <cell r="M70">
            <v>3672</v>
          </cell>
          <cell r="N70">
            <v>26139</v>
          </cell>
          <cell r="O70">
            <v>9</v>
          </cell>
          <cell r="P70">
            <v>6</v>
          </cell>
          <cell r="Q70">
            <v>7</v>
          </cell>
          <cell r="R70">
            <v>3</v>
          </cell>
          <cell r="S70">
            <v>4</v>
          </cell>
          <cell r="T70">
            <v>3</v>
          </cell>
          <cell r="U70">
            <v>3</v>
          </cell>
          <cell r="V70">
            <v>3</v>
          </cell>
          <cell r="W70">
            <v>4</v>
          </cell>
          <cell r="X70">
            <v>2</v>
          </cell>
          <cell r="Y70">
            <v>3</v>
          </cell>
          <cell r="Z70">
            <v>32</v>
          </cell>
          <cell r="AA70">
            <v>40</v>
          </cell>
          <cell r="AB70">
            <v>0</v>
          </cell>
          <cell r="AC70">
            <v>0</v>
          </cell>
          <cell r="AD70">
            <v>3</v>
          </cell>
          <cell r="AE70">
            <v>3</v>
          </cell>
          <cell r="AF70">
            <v>3</v>
          </cell>
          <cell r="AG70">
            <v>4</v>
          </cell>
          <cell r="AH70">
            <v>1</v>
          </cell>
          <cell r="AI70">
            <v>2</v>
          </cell>
          <cell r="AJ70">
            <v>10</v>
          </cell>
          <cell r="AK70">
            <v>12</v>
          </cell>
          <cell r="AL70">
            <v>2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1</v>
          </cell>
          <cell r="AT70">
            <v>1</v>
          </cell>
          <cell r="AU70">
            <v>0</v>
          </cell>
          <cell r="AV70">
            <v>0</v>
          </cell>
          <cell r="AW70">
            <v>3</v>
          </cell>
          <cell r="AX70">
            <v>3</v>
          </cell>
          <cell r="AY70">
            <v>3</v>
          </cell>
          <cell r="AZ70">
            <v>3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2</v>
          </cell>
          <cell r="BF70">
            <v>2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R70">
            <v>1</v>
          </cell>
          <cell r="BS70">
            <v>1</v>
          </cell>
          <cell r="BT70">
            <v>16</v>
          </cell>
          <cell r="BU70">
            <v>22</v>
          </cell>
          <cell r="BV70">
            <v>2</v>
          </cell>
          <cell r="BW70">
            <v>2</v>
          </cell>
          <cell r="BX70">
            <v>4</v>
          </cell>
          <cell r="BY70">
            <v>5</v>
          </cell>
          <cell r="BZ70">
            <v>4</v>
          </cell>
          <cell r="CA70">
            <v>5</v>
          </cell>
          <cell r="CB70">
            <v>1</v>
          </cell>
          <cell r="CC70">
            <v>1</v>
          </cell>
          <cell r="CD70">
            <v>2</v>
          </cell>
          <cell r="CE70">
            <v>2</v>
          </cell>
          <cell r="CG70" t="str">
            <v>1</v>
          </cell>
          <cell r="CH70">
            <v>1</v>
          </cell>
          <cell r="CI70" t="str">
            <v>0</v>
          </cell>
          <cell r="CJ70" t="str">
            <v>0</v>
          </cell>
          <cell r="CK70">
            <v>0</v>
          </cell>
          <cell r="CL70">
            <v>0</v>
          </cell>
          <cell r="CM70" t="str">
            <v>0</v>
          </cell>
          <cell r="CN70" t="str">
            <v>0</v>
          </cell>
          <cell r="CO70">
            <v>3</v>
          </cell>
          <cell r="CP70">
            <v>3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</row>
        <row r="71">
          <cell r="B71" t="str">
            <v>รพช.น้ำโสม</v>
          </cell>
          <cell r="C71">
            <v>8</v>
          </cell>
          <cell r="D71" t="str">
            <v>อุดรธานี</v>
          </cell>
          <cell r="E71">
            <v>11024</v>
          </cell>
          <cell r="F71" t="str">
            <v>โรงพยาบาลน้ำโสม</v>
          </cell>
          <cell r="G71" t="str">
            <v>F2</v>
          </cell>
          <cell r="H71" t="str">
            <v>F61-90</v>
          </cell>
          <cell r="I71">
            <v>62</v>
          </cell>
          <cell r="J71">
            <v>60</v>
          </cell>
          <cell r="K71">
            <v>61744</v>
          </cell>
          <cell r="M71">
            <v>15985</v>
          </cell>
          <cell r="N71">
            <v>45759</v>
          </cell>
          <cell r="O71">
            <v>9</v>
          </cell>
          <cell r="P71">
            <v>14</v>
          </cell>
          <cell r="Q71">
            <v>17</v>
          </cell>
          <cell r="R71">
            <v>5</v>
          </cell>
          <cell r="S71">
            <v>7</v>
          </cell>
          <cell r="T71">
            <v>3</v>
          </cell>
          <cell r="U71">
            <v>3</v>
          </cell>
          <cell r="V71">
            <v>6</v>
          </cell>
          <cell r="W71">
            <v>8</v>
          </cell>
          <cell r="X71">
            <v>5</v>
          </cell>
          <cell r="Y71">
            <v>6</v>
          </cell>
          <cell r="Z71">
            <v>72</v>
          </cell>
          <cell r="AA71">
            <v>90</v>
          </cell>
          <cell r="AB71">
            <v>0</v>
          </cell>
          <cell r="AC71">
            <v>0</v>
          </cell>
          <cell r="AD71">
            <v>4</v>
          </cell>
          <cell r="AE71">
            <v>5</v>
          </cell>
          <cell r="AF71">
            <v>4</v>
          </cell>
          <cell r="AG71">
            <v>4</v>
          </cell>
          <cell r="AH71">
            <v>2</v>
          </cell>
          <cell r="AI71">
            <v>2</v>
          </cell>
          <cell r="AJ71">
            <v>10</v>
          </cell>
          <cell r="AK71">
            <v>12</v>
          </cell>
          <cell r="AL71">
            <v>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1</v>
          </cell>
          <cell r="AT71">
            <v>1</v>
          </cell>
          <cell r="AU71">
            <v>0</v>
          </cell>
          <cell r="AV71">
            <v>0</v>
          </cell>
          <cell r="AW71">
            <v>3</v>
          </cell>
          <cell r="AX71">
            <v>3</v>
          </cell>
          <cell r="AY71">
            <v>3</v>
          </cell>
          <cell r="AZ71">
            <v>3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2</v>
          </cell>
          <cell r="BF71">
            <v>2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R71">
            <v>1</v>
          </cell>
          <cell r="BS71">
            <v>1</v>
          </cell>
          <cell r="BT71">
            <v>27</v>
          </cell>
          <cell r="BU71">
            <v>35</v>
          </cell>
          <cell r="BV71">
            <v>4</v>
          </cell>
          <cell r="BW71">
            <v>5</v>
          </cell>
          <cell r="BX71">
            <v>6</v>
          </cell>
          <cell r="BY71">
            <v>7</v>
          </cell>
          <cell r="BZ71">
            <v>7</v>
          </cell>
          <cell r="CA71">
            <v>9</v>
          </cell>
          <cell r="CB71">
            <v>2</v>
          </cell>
          <cell r="CC71">
            <v>2</v>
          </cell>
          <cell r="CD71">
            <v>3</v>
          </cell>
          <cell r="CE71">
            <v>4</v>
          </cell>
          <cell r="CG71">
            <v>2</v>
          </cell>
          <cell r="CH71">
            <v>2</v>
          </cell>
          <cell r="CI71" t="str">
            <v>0</v>
          </cell>
          <cell r="CJ71" t="str">
            <v>0</v>
          </cell>
          <cell r="CK71">
            <v>0</v>
          </cell>
          <cell r="CL71">
            <v>0</v>
          </cell>
          <cell r="CM71" t="str">
            <v>0</v>
          </cell>
          <cell r="CN71" t="str">
            <v>0</v>
          </cell>
          <cell r="CO71" t="str">
            <v>3</v>
          </cell>
          <cell r="CP71" t="str">
            <v>3</v>
          </cell>
          <cell r="CQ71" t="str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 t="str">
            <v>0</v>
          </cell>
          <cell r="DA71" t="str">
            <v>0</v>
          </cell>
          <cell r="DB71" t="str">
            <v>0</v>
          </cell>
        </row>
        <row r="72">
          <cell r="B72" t="str">
            <v>รพช.โนนสะอาด</v>
          </cell>
          <cell r="C72">
            <v>8</v>
          </cell>
          <cell r="D72" t="str">
            <v>อุดรธานี</v>
          </cell>
          <cell r="E72">
            <v>11017</v>
          </cell>
          <cell r="F72" t="str">
            <v>โรงพยาบาลโนนสะอาด</v>
          </cell>
          <cell r="G72" t="str">
            <v>F2</v>
          </cell>
          <cell r="H72" t="str">
            <v>F31-60</v>
          </cell>
          <cell r="I72">
            <v>46</v>
          </cell>
          <cell r="J72">
            <v>30</v>
          </cell>
          <cell r="K72">
            <v>51753</v>
          </cell>
          <cell r="M72">
            <v>6627</v>
          </cell>
          <cell r="N72">
            <v>45126</v>
          </cell>
          <cell r="O72">
            <v>9</v>
          </cell>
          <cell r="P72">
            <v>10</v>
          </cell>
          <cell r="Q72">
            <v>12</v>
          </cell>
          <cell r="R72">
            <v>3</v>
          </cell>
          <cell r="S72">
            <v>4</v>
          </cell>
          <cell r="T72">
            <v>3</v>
          </cell>
          <cell r="U72">
            <v>3</v>
          </cell>
          <cell r="V72">
            <v>5</v>
          </cell>
          <cell r="W72">
            <v>6</v>
          </cell>
          <cell r="X72">
            <v>4</v>
          </cell>
          <cell r="Y72">
            <v>4</v>
          </cell>
          <cell r="Z72">
            <v>40</v>
          </cell>
          <cell r="AA72">
            <v>50</v>
          </cell>
          <cell r="AB72">
            <v>0</v>
          </cell>
          <cell r="AC72">
            <v>0</v>
          </cell>
          <cell r="AD72">
            <v>3</v>
          </cell>
          <cell r="AE72">
            <v>3</v>
          </cell>
          <cell r="AF72">
            <v>4</v>
          </cell>
          <cell r="AG72">
            <v>5</v>
          </cell>
          <cell r="AH72">
            <v>2</v>
          </cell>
          <cell r="AI72">
            <v>2</v>
          </cell>
          <cell r="AJ72">
            <v>10</v>
          </cell>
          <cell r="AK72">
            <v>12</v>
          </cell>
          <cell r="AL72">
            <v>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1</v>
          </cell>
          <cell r="AT72">
            <v>1</v>
          </cell>
          <cell r="AU72">
            <v>0</v>
          </cell>
          <cell r="AV72">
            <v>0</v>
          </cell>
          <cell r="AW72">
            <v>3</v>
          </cell>
          <cell r="AX72">
            <v>3</v>
          </cell>
          <cell r="AY72">
            <v>3</v>
          </cell>
          <cell r="AZ72">
            <v>3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2</v>
          </cell>
          <cell r="BF72">
            <v>2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R72">
            <v>1</v>
          </cell>
          <cell r="BS72">
            <v>1</v>
          </cell>
          <cell r="BT72">
            <v>21</v>
          </cell>
          <cell r="BU72">
            <v>28</v>
          </cell>
          <cell r="BV72">
            <v>3</v>
          </cell>
          <cell r="BW72">
            <v>4</v>
          </cell>
          <cell r="BX72">
            <v>5</v>
          </cell>
          <cell r="BY72">
            <v>6</v>
          </cell>
          <cell r="BZ72">
            <v>5</v>
          </cell>
          <cell r="CA72">
            <v>6</v>
          </cell>
          <cell r="CB72">
            <v>1</v>
          </cell>
          <cell r="CC72">
            <v>1</v>
          </cell>
          <cell r="CD72">
            <v>2</v>
          </cell>
          <cell r="CE72">
            <v>2</v>
          </cell>
          <cell r="CG72">
            <v>1</v>
          </cell>
          <cell r="CH72">
            <v>1</v>
          </cell>
          <cell r="CI72" t="str">
            <v>0</v>
          </cell>
          <cell r="CJ72" t="str">
            <v>0</v>
          </cell>
          <cell r="CK72">
            <v>0</v>
          </cell>
          <cell r="CL72">
            <v>0</v>
          </cell>
          <cell r="CM72" t="str">
            <v>0</v>
          </cell>
          <cell r="CN72" t="str">
            <v>0</v>
          </cell>
          <cell r="CO72">
            <v>3</v>
          </cell>
          <cell r="CP72">
            <v>3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</row>
        <row r="73">
          <cell r="B73" t="str">
            <v>รพช.บ้านผือ</v>
          </cell>
          <cell r="C73">
            <v>8</v>
          </cell>
          <cell r="D73" t="str">
            <v>อุดรธานี</v>
          </cell>
          <cell r="E73">
            <v>11023</v>
          </cell>
          <cell r="F73" t="str">
            <v>โรงพยาบาลบ้านผือ</v>
          </cell>
          <cell r="G73" t="str">
            <v>M2</v>
          </cell>
          <cell r="H73" t="str">
            <v>M2&lt;100</v>
          </cell>
          <cell r="I73">
            <v>79</v>
          </cell>
          <cell r="J73">
            <v>90</v>
          </cell>
          <cell r="K73">
            <v>116772</v>
          </cell>
          <cell r="M73">
            <v>13184</v>
          </cell>
          <cell r="N73">
            <v>103588</v>
          </cell>
          <cell r="O73">
            <v>20</v>
          </cell>
          <cell r="P73">
            <v>23</v>
          </cell>
          <cell r="Q73">
            <v>28</v>
          </cell>
          <cell r="R73">
            <v>8</v>
          </cell>
          <cell r="S73">
            <v>10</v>
          </cell>
          <cell r="T73">
            <v>3</v>
          </cell>
          <cell r="U73">
            <v>3</v>
          </cell>
          <cell r="V73">
            <v>11</v>
          </cell>
          <cell r="W73">
            <v>13</v>
          </cell>
          <cell r="X73">
            <v>7</v>
          </cell>
          <cell r="Y73">
            <v>9</v>
          </cell>
          <cell r="Z73">
            <v>96</v>
          </cell>
          <cell r="AA73">
            <v>120</v>
          </cell>
          <cell r="AB73">
            <v>16</v>
          </cell>
          <cell r="AC73">
            <v>20</v>
          </cell>
          <cell r="AD73">
            <v>6</v>
          </cell>
          <cell r="AE73">
            <v>7</v>
          </cell>
          <cell r="AF73">
            <v>8</v>
          </cell>
          <cell r="AG73">
            <v>10</v>
          </cell>
          <cell r="AH73">
            <v>2</v>
          </cell>
          <cell r="AI73">
            <v>2</v>
          </cell>
          <cell r="AJ73">
            <v>10</v>
          </cell>
          <cell r="AK73">
            <v>12</v>
          </cell>
          <cell r="AL73">
            <v>2</v>
          </cell>
          <cell r="AM73">
            <v>0</v>
          </cell>
          <cell r="AN73">
            <v>0</v>
          </cell>
          <cell r="AO73">
            <v>1</v>
          </cell>
          <cell r="AP73">
            <v>1</v>
          </cell>
          <cell r="AQ73">
            <v>1</v>
          </cell>
          <cell r="AR73">
            <v>2</v>
          </cell>
          <cell r="AS73">
            <v>2</v>
          </cell>
          <cell r="AT73">
            <v>2</v>
          </cell>
          <cell r="AU73">
            <v>0</v>
          </cell>
          <cell r="AV73">
            <v>0</v>
          </cell>
          <cell r="AW73">
            <v>3</v>
          </cell>
          <cell r="AX73">
            <v>3</v>
          </cell>
          <cell r="AY73">
            <v>3</v>
          </cell>
          <cell r="AZ73">
            <v>6</v>
          </cell>
          <cell r="BA73">
            <v>2</v>
          </cell>
          <cell r="BB73">
            <v>2</v>
          </cell>
          <cell r="BC73">
            <v>0</v>
          </cell>
          <cell r="BD73">
            <v>0</v>
          </cell>
          <cell r="BE73">
            <v>4</v>
          </cell>
          <cell r="BF73">
            <v>4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R73">
            <v>1</v>
          </cell>
          <cell r="BS73">
            <v>1</v>
          </cell>
          <cell r="BT73">
            <v>27</v>
          </cell>
          <cell r="BU73">
            <v>35</v>
          </cell>
          <cell r="BV73">
            <v>4</v>
          </cell>
          <cell r="BW73">
            <v>5</v>
          </cell>
          <cell r="BX73">
            <v>6</v>
          </cell>
          <cell r="BY73">
            <v>7</v>
          </cell>
          <cell r="BZ73">
            <v>7</v>
          </cell>
          <cell r="CA73">
            <v>9</v>
          </cell>
          <cell r="CB73">
            <v>2</v>
          </cell>
          <cell r="CC73">
            <v>2</v>
          </cell>
          <cell r="CD73">
            <v>3</v>
          </cell>
          <cell r="CE73">
            <v>4</v>
          </cell>
          <cell r="CG73" t="str">
            <v>2</v>
          </cell>
          <cell r="CH73" t="str">
            <v>9</v>
          </cell>
          <cell r="CI73" t="str">
            <v>0</v>
          </cell>
          <cell r="CJ73" t="str">
            <v>0</v>
          </cell>
          <cell r="CK73">
            <v>0</v>
          </cell>
          <cell r="CL73">
            <v>0</v>
          </cell>
          <cell r="CM73" t="str">
            <v>0</v>
          </cell>
          <cell r="CN73" t="str">
            <v>0</v>
          </cell>
          <cell r="CO73" t="str">
            <v>3</v>
          </cell>
          <cell r="CP73" t="str">
            <v>6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</row>
        <row r="74">
          <cell r="B74" t="str">
            <v>รพช.พิบูลย์รักษ์</v>
          </cell>
          <cell r="C74">
            <v>8</v>
          </cell>
          <cell r="D74" t="str">
            <v>อุดรธานี</v>
          </cell>
          <cell r="E74">
            <v>11029</v>
          </cell>
          <cell r="F74" t="str">
            <v>โรงพยาบาลพิบูลย์รักษ์</v>
          </cell>
          <cell r="G74" t="str">
            <v>F2</v>
          </cell>
          <cell r="H74" t="str">
            <v>F&lt;30</v>
          </cell>
          <cell r="I74">
            <v>17</v>
          </cell>
          <cell r="J74">
            <v>30</v>
          </cell>
          <cell r="K74">
            <v>25854</v>
          </cell>
          <cell r="M74">
            <v>4779</v>
          </cell>
          <cell r="N74">
            <v>21075</v>
          </cell>
          <cell r="O74">
            <v>4</v>
          </cell>
          <cell r="P74">
            <v>6</v>
          </cell>
          <cell r="Q74">
            <v>7</v>
          </cell>
          <cell r="R74">
            <v>2</v>
          </cell>
          <cell r="S74">
            <v>3</v>
          </cell>
          <cell r="T74">
            <v>3</v>
          </cell>
          <cell r="U74">
            <v>3</v>
          </cell>
          <cell r="V74">
            <v>4</v>
          </cell>
          <cell r="W74">
            <v>5</v>
          </cell>
          <cell r="X74">
            <v>2</v>
          </cell>
          <cell r="Y74">
            <v>3</v>
          </cell>
          <cell r="Z74">
            <v>32</v>
          </cell>
          <cell r="AA74">
            <v>40</v>
          </cell>
          <cell r="AB74">
            <v>0</v>
          </cell>
          <cell r="AC74">
            <v>0</v>
          </cell>
          <cell r="AD74">
            <v>3</v>
          </cell>
          <cell r="AE74">
            <v>3</v>
          </cell>
          <cell r="AF74">
            <v>2</v>
          </cell>
          <cell r="AG74">
            <v>3</v>
          </cell>
          <cell r="AH74">
            <v>1</v>
          </cell>
          <cell r="AI74">
            <v>2</v>
          </cell>
          <cell r="AJ74">
            <v>10</v>
          </cell>
          <cell r="AK74">
            <v>12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1</v>
          </cell>
          <cell r="AU74">
            <v>0</v>
          </cell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3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2</v>
          </cell>
          <cell r="BF74">
            <v>2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R74">
            <v>1</v>
          </cell>
          <cell r="BS74">
            <v>1</v>
          </cell>
          <cell r="BT74">
            <v>16</v>
          </cell>
          <cell r="BU74">
            <v>22</v>
          </cell>
          <cell r="BV74">
            <v>2</v>
          </cell>
          <cell r="BW74">
            <v>2</v>
          </cell>
          <cell r="BX74">
            <v>4</v>
          </cell>
          <cell r="BY74">
            <v>5</v>
          </cell>
          <cell r="BZ74">
            <v>4</v>
          </cell>
          <cell r="CA74">
            <v>5</v>
          </cell>
          <cell r="CB74">
            <v>1</v>
          </cell>
          <cell r="CC74">
            <v>1</v>
          </cell>
          <cell r="CD74">
            <v>2</v>
          </cell>
          <cell r="CE74">
            <v>2</v>
          </cell>
          <cell r="CG74" t="str">
            <v>1</v>
          </cell>
          <cell r="CH74">
            <v>1</v>
          </cell>
          <cell r="CI74" t="str">
            <v>0</v>
          </cell>
          <cell r="CJ74" t="str">
            <v>0</v>
          </cell>
          <cell r="CK74">
            <v>0</v>
          </cell>
          <cell r="CL74">
            <v>0</v>
          </cell>
          <cell r="CM74" t="str">
            <v>0</v>
          </cell>
          <cell r="CN74" t="str">
            <v>0</v>
          </cell>
          <cell r="CO74">
            <v>3</v>
          </cell>
          <cell r="CP74">
            <v>3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 t="str">
            <v>0</v>
          </cell>
          <cell r="DB74" t="str">
            <v>0</v>
          </cell>
        </row>
        <row r="75">
          <cell r="B75" t="str">
            <v>รพช.เพ็ญ</v>
          </cell>
          <cell r="C75">
            <v>8</v>
          </cell>
          <cell r="D75" t="str">
            <v>อุดรธานี</v>
          </cell>
          <cell r="E75">
            <v>11025</v>
          </cell>
          <cell r="F75" t="str">
            <v>โรงพยาบาลเพ็ญ</v>
          </cell>
          <cell r="G75" t="str">
            <v>F1</v>
          </cell>
          <cell r="H75" t="str">
            <v>F&gt;90</v>
          </cell>
          <cell r="I75">
            <v>95</v>
          </cell>
          <cell r="J75">
            <v>60</v>
          </cell>
          <cell r="K75">
            <v>119356</v>
          </cell>
          <cell r="M75">
            <v>12682</v>
          </cell>
          <cell r="N75">
            <v>106674</v>
          </cell>
          <cell r="O75">
            <v>13</v>
          </cell>
          <cell r="P75">
            <v>19</v>
          </cell>
          <cell r="Q75">
            <v>24</v>
          </cell>
          <cell r="R75">
            <v>11</v>
          </cell>
          <cell r="S75">
            <v>14</v>
          </cell>
          <cell r="T75">
            <v>3</v>
          </cell>
          <cell r="U75">
            <v>3</v>
          </cell>
          <cell r="V75">
            <v>9</v>
          </cell>
          <cell r="W75">
            <v>11</v>
          </cell>
          <cell r="X75">
            <v>6</v>
          </cell>
          <cell r="Y75">
            <v>8</v>
          </cell>
          <cell r="Z75">
            <v>87</v>
          </cell>
          <cell r="AA75">
            <v>109</v>
          </cell>
          <cell r="AB75">
            <v>0</v>
          </cell>
          <cell r="AC75">
            <v>0</v>
          </cell>
          <cell r="AD75">
            <v>6</v>
          </cell>
          <cell r="AE75">
            <v>7</v>
          </cell>
          <cell r="AF75">
            <v>5</v>
          </cell>
          <cell r="AG75">
            <v>6</v>
          </cell>
          <cell r="AH75">
            <v>2</v>
          </cell>
          <cell r="AI75">
            <v>2</v>
          </cell>
          <cell r="AJ75">
            <v>10</v>
          </cell>
          <cell r="AK75">
            <v>12</v>
          </cell>
          <cell r="AL75">
            <v>2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2</v>
          </cell>
          <cell r="AT75">
            <v>2</v>
          </cell>
          <cell r="AU75">
            <v>0</v>
          </cell>
          <cell r="AV75">
            <v>0</v>
          </cell>
          <cell r="AW75">
            <v>3</v>
          </cell>
          <cell r="AX75">
            <v>3</v>
          </cell>
          <cell r="AY75">
            <v>3</v>
          </cell>
          <cell r="AZ75">
            <v>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3</v>
          </cell>
          <cell r="BF75">
            <v>3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R75">
            <v>1</v>
          </cell>
          <cell r="BS75">
            <v>1</v>
          </cell>
          <cell r="BT75">
            <v>34</v>
          </cell>
          <cell r="BU75">
            <v>44</v>
          </cell>
          <cell r="BV75">
            <v>6</v>
          </cell>
          <cell r="BW75">
            <v>7</v>
          </cell>
          <cell r="BX75">
            <v>8</v>
          </cell>
          <cell r="BY75">
            <v>10</v>
          </cell>
          <cell r="BZ75">
            <v>9</v>
          </cell>
          <cell r="CA75">
            <v>11</v>
          </cell>
          <cell r="CB75">
            <v>2</v>
          </cell>
          <cell r="CC75">
            <v>2</v>
          </cell>
          <cell r="CD75">
            <v>4</v>
          </cell>
          <cell r="CE75">
            <v>5</v>
          </cell>
          <cell r="CG75">
            <v>2</v>
          </cell>
          <cell r="CH75">
            <v>2</v>
          </cell>
          <cell r="CI75" t="str">
            <v>0</v>
          </cell>
          <cell r="CJ75" t="str">
            <v>0</v>
          </cell>
          <cell r="CK75">
            <v>0</v>
          </cell>
          <cell r="CL75">
            <v>0</v>
          </cell>
          <cell r="CM75" t="str">
            <v>0</v>
          </cell>
          <cell r="CN75" t="str">
            <v>0</v>
          </cell>
          <cell r="CO75" t="str">
            <v>3</v>
          </cell>
          <cell r="CP75" t="str">
            <v>3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 t="str">
            <v>0</v>
          </cell>
          <cell r="DB75" t="str">
            <v>0</v>
          </cell>
        </row>
        <row r="76">
          <cell r="B76" t="str">
            <v>รพช.วังสามหมอ</v>
          </cell>
          <cell r="C76">
            <v>8</v>
          </cell>
          <cell r="D76" t="str">
            <v>อุดรธานี</v>
          </cell>
          <cell r="E76">
            <v>11022</v>
          </cell>
          <cell r="F76" t="str">
            <v>โรงพยาบาลวังสามหมอ</v>
          </cell>
          <cell r="G76" t="str">
            <v>F2</v>
          </cell>
          <cell r="H76" t="str">
            <v>F31-60</v>
          </cell>
          <cell r="I76">
            <v>35</v>
          </cell>
          <cell r="J76">
            <v>30</v>
          </cell>
          <cell r="K76">
            <v>60861</v>
          </cell>
          <cell r="M76">
            <v>9870</v>
          </cell>
          <cell r="N76">
            <v>50991</v>
          </cell>
          <cell r="O76">
            <v>10</v>
          </cell>
          <cell r="P76">
            <v>11</v>
          </cell>
          <cell r="Q76">
            <v>14</v>
          </cell>
          <cell r="R76">
            <v>5</v>
          </cell>
          <cell r="S76">
            <v>7</v>
          </cell>
          <cell r="T76">
            <v>3</v>
          </cell>
          <cell r="U76">
            <v>3</v>
          </cell>
          <cell r="V76">
            <v>5</v>
          </cell>
          <cell r="W76">
            <v>7</v>
          </cell>
          <cell r="X76">
            <v>4</v>
          </cell>
          <cell r="Y76">
            <v>5</v>
          </cell>
          <cell r="Z76">
            <v>45</v>
          </cell>
          <cell r="AA76">
            <v>56</v>
          </cell>
          <cell r="AB76">
            <v>0</v>
          </cell>
          <cell r="AC76">
            <v>0</v>
          </cell>
          <cell r="AD76">
            <v>3</v>
          </cell>
          <cell r="AE76">
            <v>4</v>
          </cell>
          <cell r="AF76">
            <v>3</v>
          </cell>
          <cell r="AG76">
            <v>4</v>
          </cell>
          <cell r="AH76">
            <v>2</v>
          </cell>
          <cell r="AI76">
            <v>2</v>
          </cell>
          <cell r="AJ76">
            <v>10</v>
          </cell>
          <cell r="AK76">
            <v>12</v>
          </cell>
          <cell r="AL76">
            <v>2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</v>
          </cell>
          <cell r="AT76">
            <v>1</v>
          </cell>
          <cell r="AU76">
            <v>0</v>
          </cell>
          <cell r="AV76">
            <v>0</v>
          </cell>
          <cell r="AW76">
            <v>3</v>
          </cell>
          <cell r="AX76">
            <v>3</v>
          </cell>
          <cell r="AY76">
            <v>3</v>
          </cell>
          <cell r="AZ76">
            <v>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2</v>
          </cell>
          <cell r="BF76">
            <v>2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R76">
            <v>1</v>
          </cell>
          <cell r="BS76">
            <v>1</v>
          </cell>
          <cell r="BT76">
            <v>21</v>
          </cell>
          <cell r="BU76">
            <v>28</v>
          </cell>
          <cell r="BV76">
            <v>3</v>
          </cell>
          <cell r="BW76">
            <v>4</v>
          </cell>
          <cell r="BX76">
            <v>5</v>
          </cell>
          <cell r="BY76">
            <v>6</v>
          </cell>
          <cell r="BZ76">
            <v>5</v>
          </cell>
          <cell r="CA76">
            <v>6</v>
          </cell>
          <cell r="CB76">
            <v>1</v>
          </cell>
          <cell r="CC76">
            <v>1</v>
          </cell>
          <cell r="CD76">
            <v>2</v>
          </cell>
          <cell r="CE76">
            <v>2</v>
          </cell>
          <cell r="CG76">
            <v>1</v>
          </cell>
          <cell r="CH76">
            <v>1</v>
          </cell>
          <cell r="CI76" t="str">
            <v>0</v>
          </cell>
          <cell r="CJ76" t="str">
            <v>0</v>
          </cell>
          <cell r="CK76">
            <v>0</v>
          </cell>
          <cell r="CL76">
            <v>0</v>
          </cell>
          <cell r="CM76" t="str">
            <v>0</v>
          </cell>
          <cell r="CN76" t="str">
            <v>0</v>
          </cell>
          <cell r="CO76">
            <v>3</v>
          </cell>
          <cell r="CP76">
            <v>3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</row>
        <row r="77">
          <cell r="B77" t="str">
            <v>รพช.ศรีธาตุ</v>
          </cell>
          <cell r="C77">
            <v>8</v>
          </cell>
          <cell r="D77" t="str">
            <v>อุดรธานี</v>
          </cell>
          <cell r="E77">
            <v>11021</v>
          </cell>
          <cell r="F77" t="str">
            <v>โรงพยาบาลศรีธาตุ</v>
          </cell>
          <cell r="G77" t="str">
            <v>F2</v>
          </cell>
          <cell r="H77" t="str">
            <v>F&lt;30</v>
          </cell>
          <cell r="I77">
            <v>30</v>
          </cell>
          <cell r="J77">
            <v>30</v>
          </cell>
          <cell r="K77">
            <v>50300</v>
          </cell>
          <cell r="M77">
            <v>3948</v>
          </cell>
          <cell r="N77">
            <v>46352</v>
          </cell>
          <cell r="O77">
            <v>12</v>
          </cell>
          <cell r="P77">
            <v>10</v>
          </cell>
          <cell r="Q77">
            <v>12</v>
          </cell>
          <cell r="R77">
            <v>4</v>
          </cell>
          <cell r="S77">
            <v>5</v>
          </cell>
          <cell r="T77">
            <v>3</v>
          </cell>
          <cell r="U77">
            <v>3</v>
          </cell>
          <cell r="V77">
            <v>5</v>
          </cell>
          <cell r="W77">
            <v>6</v>
          </cell>
          <cell r="X77">
            <v>3</v>
          </cell>
          <cell r="Y77">
            <v>4</v>
          </cell>
          <cell r="Z77">
            <v>39</v>
          </cell>
          <cell r="AA77">
            <v>49</v>
          </cell>
          <cell r="AB77">
            <v>0</v>
          </cell>
          <cell r="AC77">
            <v>0</v>
          </cell>
          <cell r="AD77">
            <v>4</v>
          </cell>
          <cell r="AE77">
            <v>5</v>
          </cell>
          <cell r="AF77">
            <v>4</v>
          </cell>
          <cell r="AG77">
            <v>5</v>
          </cell>
          <cell r="AH77">
            <v>1</v>
          </cell>
          <cell r="AI77">
            <v>2</v>
          </cell>
          <cell r="AJ77">
            <v>10</v>
          </cell>
          <cell r="AK77">
            <v>12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1</v>
          </cell>
          <cell r="AT77">
            <v>1</v>
          </cell>
          <cell r="AU77">
            <v>0</v>
          </cell>
          <cell r="AV77">
            <v>0</v>
          </cell>
          <cell r="AW77">
            <v>3</v>
          </cell>
          <cell r="AX77">
            <v>3</v>
          </cell>
          <cell r="AY77">
            <v>3</v>
          </cell>
          <cell r="AZ77">
            <v>3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2</v>
          </cell>
          <cell r="BF77">
            <v>2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R77">
            <v>1</v>
          </cell>
          <cell r="BS77">
            <v>1</v>
          </cell>
          <cell r="BT77">
            <v>16</v>
          </cell>
          <cell r="BU77">
            <v>22</v>
          </cell>
          <cell r="BV77">
            <v>2</v>
          </cell>
          <cell r="BW77">
            <v>2</v>
          </cell>
          <cell r="BX77">
            <v>4</v>
          </cell>
          <cell r="BY77">
            <v>5</v>
          </cell>
          <cell r="BZ77">
            <v>4</v>
          </cell>
          <cell r="CA77">
            <v>5</v>
          </cell>
          <cell r="CB77">
            <v>1</v>
          </cell>
          <cell r="CC77">
            <v>1</v>
          </cell>
          <cell r="CD77">
            <v>2</v>
          </cell>
          <cell r="CE77">
            <v>2</v>
          </cell>
          <cell r="CG77" t="str">
            <v>1</v>
          </cell>
          <cell r="CH77">
            <v>1</v>
          </cell>
          <cell r="CI77" t="str">
            <v>0</v>
          </cell>
          <cell r="CJ77" t="str">
            <v>0</v>
          </cell>
          <cell r="CK77">
            <v>0</v>
          </cell>
          <cell r="CL77">
            <v>0</v>
          </cell>
          <cell r="CM77" t="str">
            <v>0</v>
          </cell>
          <cell r="CN77" t="str">
            <v>0</v>
          </cell>
          <cell r="CO77">
            <v>3</v>
          </cell>
          <cell r="CP77">
            <v>3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</row>
        <row r="78">
          <cell r="B78" t="str">
            <v>รพช.สร้างคอม</v>
          </cell>
          <cell r="C78">
            <v>8</v>
          </cell>
          <cell r="D78" t="str">
            <v>อุดรธานี</v>
          </cell>
          <cell r="E78">
            <v>11026</v>
          </cell>
          <cell r="F78" t="str">
            <v>โรงพยาบาลสร้างคอม</v>
          </cell>
          <cell r="G78" t="str">
            <v>F2</v>
          </cell>
          <cell r="H78" t="str">
            <v>F&lt;30</v>
          </cell>
          <cell r="I78">
            <v>15</v>
          </cell>
          <cell r="J78">
            <v>30</v>
          </cell>
          <cell r="K78">
            <v>29892</v>
          </cell>
          <cell r="M78">
            <v>7428</v>
          </cell>
          <cell r="N78">
            <v>22464</v>
          </cell>
          <cell r="O78">
            <v>5</v>
          </cell>
          <cell r="P78">
            <v>6</v>
          </cell>
          <cell r="Q78">
            <v>7</v>
          </cell>
          <cell r="R78">
            <v>2</v>
          </cell>
          <cell r="S78">
            <v>3</v>
          </cell>
          <cell r="T78">
            <v>3</v>
          </cell>
          <cell r="U78">
            <v>3</v>
          </cell>
          <cell r="V78">
            <v>4</v>
          </cell>
          <cell r="W78">
            <v>5</v>
          </cell>
          <cell r="X78">
            <v>2</v>
          </cell>
          <cell r="Y78">
            <v>3</v>
          </cell>
          <cell r="Z78">
            <v>32</v>
          </cell>
          <cell r="AA78">
            <v>40</v>
          </cell>
          <cell r="AB78">
            <v>0</v>
          </cell>
          <cell r="AC78">
            <v>0</v>
          </cell>
          <cell r="AD78">
            <v>3</v>
          </cell>
          <cell r="AE78">
            <v>3</v>
          </cell>
          <cell r="AF78">
            <v>3</v>
          </cell>
          <cell r="AG78">
            <v>3</v>
          </cell>
          <cell r="AH78">
            <v>1</v>
          </cell>
          <cell r="AI78">
            <v>2</v>
          </cell>
          <cell r="AJ78">
            <v>10</v>
          </cell>
          <cell r="AK78">
            <v>12</v>
          </cell>
          <cell r="AL78">
            <v>2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</v>
          </cell>
          <cell r="AT78">
            <v>1</v>
          </cell>
          <cell r="AU78">
            <v>0</v>
          </cell>
          <cell r="AV78">
            <v>0</v>
          </cell>
          <cell r="AW78">
            <v>3</v>
          </cell>
          <cell r="AX78">
            <v>3</v>
          </cell>
          <cell r="AY78">
            <v>3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2</v>
          </cell>
          <cell r="BF78">
            <v>2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R78">
            <v>1</v>
          </cell>
          <cell r="BS78">
            <v>1</v>
          </cell>
          <cell r="BT78">
            <v>16</v>
          </cell>
          <cell r="BU78">
            <v>22</v>
          </cell>
          <cell r="BV78">
            <v>2</v>
          </cell>
          <cell r="BW78">
            <v>2</v>
          </cell>
          <cell r="BX78">
            <v>4</v>
          </cell>
          <cell r="BY78">
            <v>5</v>
          </cell>
          <cell r="BZ78">
            <v>4</v>
          </cell>
          <cell r="CA78">
            <v>5</v>
          </cell>
          <cell r="CB78">
            <v>1</v>
          </cell>
          <cell r="CC78">
            <v>1</v>
          </cell>
          <cell r="CD78">
            <v>2</v>
          </cell>
          <cell r="CE78">
            <v>2</v>
          </cell>
          <cell r="CG78" t="str">
            <v>1</v>
          </cell>
          <cell r="CH78">
            <v>1</v>
          </cell>
          <cell r="CI78" t="str">
            <v>0</v>
          </cell>
          <cell r="CJ78" t="str">
            <v>0</v>
          </cell>
          <cell r="CK78">
            <v>0</v>
          </cell>
          <cell r="CL78">
            <v>0</v>
          </cell>
          <cell r="CM78" t="str">
            <v>0</v>
          </cell>
          <cell r="CN78" t="str">
            <v>0</v>
          </cell>
          <cell r="CO78">
            <v>3</v>
          </cell>
          <cell r="CP78">
            <v>3</v>
          </cell>
          <cell r="CQ78" t="str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 t="str">
            <v>0</v>
          </cell>
          <cell r="DB78" t="str">
            <v>0</v>
          </cell>
        </row>
        <row r="79">
          <cell r="B79" t="str">
            <v>รพช.หนองวัวซอ</v>
          </cell>
          <cell r="C79">
            <v>8</v>
          </cell>
          <cell r="D79" t="str">
            <v>อุดรธานี</v>
          </cell>
          <cell r="E79">
            <v>11014</v>
          </cell>
          <cell r="F79" t="str">
            <v>โรงพยาบาลหนองวัวซอ</v>
          </cell>
          <cell r="G79" t="str">
            <v>F2</v>
          </cell>
          <cell r="H79" t="str">
            <v>F31-60</v>
          </cell>
          <cell r="I79">
            <v>37</v>
          </cell>
          <cell r="J79">
            <v>30</v>
          </cell>
          <cell r="K79">
            <v>65666</v>
          </cell>
          <cell r="M79">
            <v>7524</v>
          </cell>
          <cell r="N79">
            <v>58142</v>
          </cell>
          <cell r="O79">
            <v>11</v>
          </cell>
          <cell r="P79">
            <v>11</v>
          </cell>
          <cell r="Q79">
            <v>13</v>
          </cell>
          <cell r="R79">
            <v>4</v>
          </cell>
          <cell r="S79">
            <v>5</v>
          </cell>
          <cell r="T79">
            <v>3</v>
          </cell>
          <cell r="U79">
            <v>3</v>
          </cell>
          <cell r="V79">
            <v>5</v>
          </cell>
          <cell r="W79">
            <v>6</v>
          </cell>
          <cell r="X79">
            <v>3</v>
          </cell>
          <cell r="Y79">
            <v>4</v>
          </cell>
          <cell r="Z79">
            <v>41</v>
          </cell>
          <cell r="AA79">
            <v>51</v>
          </cell>
          <cell r="AB79">
            <v>0</v>
          </cell>
          <cell r="AC79">
            <v>0</v>
          </cell>
          <cell r="AD79">
            <v>3</v>
          </cell>
          <cell r="AE79">
            <v>4</v>
          </cell>
          <cell r="AF79">
            <v>3</v>
          </cell>
          <cell r="AG79">
            <v>4</v>
          </cell>
          <cell r="AH79">
            <v>2</v>
          </cell>
          <cell r="AI79">
            <v>2</v>
          </cell>
          <cell r="AJ79">
            <v>10</v>
          </cell>
          <cell r="AK79">
            <v>12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1</v>
          </cell>
          <cell r="AT79">
            <v>1</v>
          </cell>
          <cell r="AU79">
            <v>0</v>
          </cell>
          <cell r="AV79">
            <v>0</v>
          </cell>
          <cell r="AW79">
            <v>3</v>
          </cell>
          <cell r="AX79">
            <v>3</v>
          </cell>
          <cell r="AY79">
            <v>3</v>
          </cell>
          <cell r="AZ79">
            <v>3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2</v>
          </cell>
          <cell r="BF79">
            <v>2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R79">
            <v>1</v>
          </cell>
          <cell r="BS79">
            <v>1</v>
          </cell>
          <cell r="BT79">
            <v>21</v>
          </cell>
          <cell r="BU79">
            <v>28</v>
          </cell>
          <cell r="BV79">
            <v>3</v>
          </cell>
          <cell r="BW79">
            <v>4</v>
          </cell>
          <cell r="BX79">
            <v>5</v>
          </cell>
          <cell r="BY79">
            <v>6</v>
          </cell>
          <cell r="BZ79">
            <v>5</v>
          </cell>
          <cell r="CA79">
            <v>6</v>
          </cell>
          <cell r="CB79">
            <v>1</v>
          </cell>
          <cell r="CC79">
            <v>1</v>
          </cell>
          <cell r="CD79">
            <v>2</v>
          </cell>
          <cell r="CE79">
            <v>2</v>
          </cell>
          <cell r="CG79">
            <v>1</v>
          </cell>
          <cell r="CH79">
            <v>1</v>
          </cell>
          <cell r="CI79" t="str">
            <v>0</v>
          </cell>
          <cell r="CJ79" t="str">
            <v>0</v>
          </cell>
          <cell r="CK79">
            <v>0</v>
          </cell>
          <cell r="CL79">
            <v>0</v>
          </cell>
          <cell r="CM79" t="str">
            <v>0</v>
          </cell>
          <cell r="CN79" t="str">
            <v>0</v>
          </cell>
          <cell r="CO79">
            <v>3</v>
          </cell>
          <cell r="CP79">
            <v>3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 t="str">
            <v>0</v>
          </cell>
          <cell r="DB79" t="str">
            <v>0</v>
          </cell>
        </row>
        <row r="80">
          <cell r="B80" t="str">
            <v>รพช.หนองแสง</v>
          </cell>
          <cell r="C80">
            <v>8</v>
          </cell>
          <cell r="D80" t="str">
            <v>อุดรธานี</v>
          </cell>
          <cell r="E80">
            <v>11027</v>
          </cell>
          <cell r="F80" t="str">
            <v>โรงพยาบาลหนองแสง</v>
          </cell>
          <cell r="G80" t="str">
            <v>F2</v>
          </cell>
          <cell r="H80" t="str">
            <v>F&lt;30</v>
          </cell>
          <cell r="I80">
            <v>15</v>
          </cell>
          <cell r="J80">
            <v>30</v>
          </cell>
          <cell r="K80">
            <v>28394</v>
          </cell>
          <cell r="M80">
            <v>8727</v>
          </cell>
          <cell r="N80">
            <v>19667</v>
          </cell>
          <cell r="O80">
            <v>4</v>
          </cell>
          <cell r="P80">
            <v>7</v>
          </cell>
          <cell r="Q80">
            <v>8</v>
          </cell>
          <cell r="R80">
            <v>2</v>
          </cell>
          <cell r="S80">
            <v>3</v>
          </cell>
          <cell r="T80">
            <v>3</v>
          </cell>
          <cell r="U80">
            <v>3</v>
          </cell>
          <cell r="V80">
            <v>4</v>
          </cell>
          <cell r="W80">
            <v>5</v>
          </cell>
          <cell r="X80">
            <v>3</v>
          </cell>
          <cell r="Y80">
            <v>3</v>
          </cell>
          <cell r="Z80">
            <v>32</v>
          </cell>
          <cell r="AA80">
            <v>40</v>
          </cell>
          <cell r="AB80">
            <v>0</v>
          </cell>
          <cell r="AC80">
            <v>0</v>
          </cell>
          <cell r="AD80">
            <v>3</v>
          </cell>
          <cell r="AE80">
            <v>3</v>
          </cell>
          <cell r="AF80">
            <v>2</v>
          </cell>
          <cell r="AG80">
            <v>3</v>
          </cell>
          <cell r="AH80">
            <v>1</v>
          </cell>
          <cell r="AI80">
            <v>2</v>
          </cell>
          <cell r="AJ80">
            <v>10</v>
          </cell>
          <cell r="AK80">
            <v>12</v>
          </cell>
          <cell r="AL80">
            <v>2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1</v>
          </cell>
          <cell r="AT80">
            <v>1</v>
          </cell>
          <cell r="AU80">
            <v>0</v>
          </cell>
          <cell r="AV80">
            <v>0</v>
          </cell>
          <cell r="AW80">
            <v>3</v>
          </cell>
          <cell r="AX80">
            <v>3</v>
          </cell>
          <cell r="AY80">
            <v>3</v>
          </cell>
          <cell r="AZ80">
            <v>3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2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R80">
            <v>1</v>
          </cell>
          <cell r="BS80">
            <v>1</v>
          </cell>
          <cell r="BT80">
            <v>16</v>
          </cell>
          <cell r="BU80">
            <v>22</v>
          </cell>
          <cell r="BV80">
            <v>2</v>
          </cell>
          <cell r="BW80">
            <v>2</v>
          </cell>
          <cell r="BX80">
            <v>4</v>
          </cell>
          <cell r="BY80">
            <v>5</v>
          </cell>
          <cell r="BZ80">
            <v>4</v>
          </cell>
          <cell r="CA80">
            <v>5</v>
          </cell>
          <cell r="CB80">
            <v>1</v>
          </cell>
          <cell r="CC80">
            <v>1</v>
          </cell>
          <cell r="CD80">
            <v>2</v>
          </cell>
          <cell r="CE80">
            <v>2</v>
          </cell>
          <cell r="CG80" t="str">
            <v>1</v>
          </cell>
          <cell r="CH80">
            <v>1</v>
          </cell>
          <cell r="CI80" t="str">
            <v>0</v>
          </cell>
          <cell r="CJ80" t="str">
            <v>0</v>
          </cell>
          <cell r="CK80">
            <v>0</v>
          </cell>
          <cell r="CL80">
            <v>0</v>
          </cell>
          <cell r="CM80" t="str">
            <v>0</v>
          </cell>
          <cell r="CN80" t="str">
            <v>0</v>
          </cell>
          <cell r="CO80">
            <v>3</v>
          </cell>
          <cell r="CP80">
            <v>3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</row>
        <row r="81">
          <cell r="B81" t="str">
            <v>รพช.หนองหาน</v>
          </cell>
          <cell r="C81">
            <v>8</v>
          </cell>
          <cell r="D81" t="str">
            <v>อุดรธานี</v>
          </cell>
          <cell r="E81">
            <v>11018</v>
          </cell>
          <cell r="F81" t="str">
            <v>โรงพยาบาลหนองหาน</v>
          </cell>
          <cell r="G81" t="str">
            <v>M2</v>
          </cell>
          <cell r="H81" t="str">
            <v>M2&lt;100</v>
          </cell>
          <cell r="I81">
            <v>87</v>
          </cell>
          <cell r="J81">
            <v>90</v>
          </cell>
          <cell r="K81">
            <v>122641</v>
          </cell>
          <cell r="M81">
            <v>16210</v>
          </cell>
          <cell r="N81">
            <v>106431</v>
          </cell>
          <cell r="O81">
            <v>14</v>
          </cell>
          <cell r="P81">
            <v>22</v>
          </cell>
          <cell r="Q81">
            <v>26</v>
          </cell>
          <cell r="R81">
            <v>6</v>
          </cell>
          <cell r="S81">
            <v>8</v>
          </cell>
          <cell r="T81">
            <v>3</v>
          </cell>
          <cell r="U81">
            <v>3</v>
          </cell>
          <cell r="V81">
            <v>11</v>
          </cell>
          <cell r="W81">
            <v>13</v>
          </cell>
          <cell r="X81">
            <v>7</v>
          </cell>
          <cell r="Y81">
            <v>9</v>
          </cell>
          <cell r="Z81">
            <v>99</v>
          </cell>
          <cell r="AA81">
            <v>123</v>
          </cell>
          <cell r="AB81">
            <v>17</v>
          </cell>
          <cell r="AC81">
            <v>21</v>
          </cell>
          <cell r="AD81">
            <v>9</v>
          </cell>
          <cell r="AE81">
            <v>11</v>
          </cell>
          <cell r="AF81">
            <v>5</v>
          </cell>
          <cell r="AG81">
            <v>7</v>
          </cell>
          <cell r="AH81">
            <v>2</v>
          </cell>
          <cell r="AI81">
            <v>2</v>
          </cell>
          <cell r="AJ81">
            <v>10</v>
          </cell>
          <cell r="AK81">
            <v>12</v>
          </cell>
          <cell r="AL81">
            <v>2</v>
          </cell>
          <cell r="AM81">
            <v>0</v>
          </cell>
          <cell r="AN81">
            <v>0</v>
          </cell>
          <cell r="AO81">
            <v>1</v>
          </cell>
          <cell r="AP81">
            <v>1</v>
          </cell>
          <cell r="AQ81">
            <v>1</v>
          </cell>
          <cell r="AR81">
            <v>2</v>
          </cell>
          <cell r="AS81">
            <v>2</v>
          </cell>
          <cell r="AT81">
            <v>2</v>
          </cell>
          <cell r="AU81">
            <v>0</v>
          </cell>
          <cell r="AV81">
            <v>0</v>
          </cell>
          <cell r="AW81">
            <v>3</v>
          </cell>
          <cell r="AX81">
            <v>3</v>
          </cell>
          <cell r="AY81">
            <v>3</v>
          </cell>
          <cell r="AZ81">
            <v>6</v>
          </cell>
          <cell r="BA81">
            <v>2</v>
          </cell>
          <cell r="BB81">
            <v>2</v>
          </cell>
          <cell r="BC81">
            <v>0</v>
          </cell>
          <cell r="BD81">
            <v>0</v>
          </cell>
          <cell r="BE81">
            <v>4</v>
          </cell>
          <cell r="BF81">
            <v>4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R81">
            <v>1</v>
          </cell>
          <cell r="BS81">
            <v>1</v>
          </cell>
          <cell r="BT81">
            <v>27</v>
          </cell>
          <cell r="BU81">
            <v>35</v>
          </cell>
          <cell r="BV81">
            <v>4</v>
          </cell>
          <cell r="BW81">
            <v>5</v>
          </cell>
          <cell r="BX81">
            <v>6</v>
          </cell>
          <cell r="BY81">
            <v>7</v>
          </cell>
          <cell r="BZ81">
            <v>7</v>
          </cell>
          <cell r="CA81">
            <v>9</v>
          </cell>
          <cell r="CB81">
            <v>2</v>
          </cell>
          <cell r="CC81">
            <v>2</v>
          </cell>
          <cell r="CD81">
            <v>3</v>
          </cell>
          <cell r="CE81">
            <v>4</v>
          </cell>
          <cell r="CG81" t="str">
            <v>2</v>
          </cell>
          <cell r="CH81" t="str">
            <v>9</v>
          </cell>
          <cell r="CI81" t="str">
            <v>0</v>
          </cell>
          <cell r="CJ81" t="str">
            <v>0</v>
          </cell>
          <cell r="CK81">
            <v>0</v>
          </cell>
          <cell r="CL81">
            <v>0</v>
          </cell>
          <cell r="CM81" t="str">
            <v>0</v>
          </cell>
          <cell r="CN81" t="str">
            <v>0</v>
          </cell>
          <cell r="CO81" t="str">
            <v>3</v>
          </cell>
          <cell r="CP81" t="str">
            <v>6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</row>
        <row r="82">
          <cell r="B82" t="str">
            <v>รพช.ห้วยเกิ้ง</v>
          </cell>
          <cell r="C82">
            <v>8</v>
          </cell>
          <cell r="D82" t="str">
            <v>อุดรธานี</v>
          </cell>
          <cell r="E82">
            <v>11016</v>
          </cell>
          <cell r="F82" t="str">
            <v>โรงพยาบาลห้วยเกิ้ง</v>
          </cell>
          <cell r="G82" t="str">
            <v>F3</v>
          </cell>
          <cell r="H82" t="str">
            <v>F&lt;30</v>
          </cell>
          <cell r="I82">
            <v>0</v>
          </cell>
          <cell r="J82">
            <v>10</v>
          </cell>
          <cell r="K82">
            <v>5813</v>
          </cell>
          <cell r="M82">
            <v>2753</v>
          </cell>
          <cell r="N82">
            <v>3060</v>
          </cell>
          <cell r="O82">
            <v>1</v>
          </cell>
          <cell r="P82">
            <v>3</v>
          </cell>
          <cell r="Q82">
            <v>4</v>
          </cell>
          <cell r="R82">
            <v>2</v>
          </cell>
          <cell r="S82">
            <v>3</v>
          </cell>
          <cell r="T82">
            <v>3</v>
          </cell>
          <cell r="U82">
            <v>3</v>
          </cell>
          <cell r="V82">
            <v>2</v>
          </cell>
          <cell r="W82">
            <v>3</v>
          </cell>
          <cell r="X82">
            <v>2</v>
          </cell>
          <cell r="Y82">
            <v>2</v>
          </cell>
          <cell r="Z82">
            <v>24</v>
          </cell>
          <cell r="AA82">
            <v>30</v>
          </cell>
          <cell r="AB82">
            <v>0</v>
          </cell>
          <cell r="AC82">
            <v>0</v>
          </cell>
          <cell r="AD82">
            <v>3</v>
          </cell>
          <cell r="AE82">
            <v>3</v>
          </cell>
          <cell r="AF82">
            <v>2</v>
          </cell>
          <cell r="AG82">
            <v>3</v>
          </cell>
          <cell r="AH82">
            <v>1</v>
          </cell>
          <cell r="AI82">
            <v>2</v>
          </cell>
          <cell r="AJ82">
            <v>10</v>
          </cell>
          <cell r="AK82">
            <v>12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1</v>
          </cell>
          <cell r="AT82">
            <v>1</v>
          </cell>
          <cell r="AU82">
            <v>0</v>
          </cell>
          <cell r="AV82">
            <v>0</v>
          </cell>
          <cell r="AW82">
            <v>8</v>
          </cell>
          <cell r="AX82">
            <v>10</v>
          </cell>
          <cell r="AY82">
            <v>3</v>
          </cell>
          <cell r="AZ82">
            <v>3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1</v>
          </cell>
          <cell r="BF82">
            <v>1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R82">
            <v>1</v>
          </cell>
          <cell r="BS82">
            <v>1</v>
          </cell>
          <cell r="BT82">
            <v>16</v>
          </cell>
          <cell r="BU82">
            <v>22</v>
          </cell>
          <cell r="BV82">
            <v>2</v>
          </cell>
          <cell r="BW82">
            <v>2</v>
          </cell>
          <cell r="BX82">
            <v>4</v>
          </cell>
          <cell r="BY82">
            <v>5</v>
          </cell>
          <cell r="BZ82">
            <v>4</v>
          </cell>
          <cell r="CA82">
            <v>5</v>
          </cell>
          <cell r="CB82">
            <v>1</v>
          </cell>
          <cell r="CC82">
            <v>1</v>
          </cell>
          <cell r="CD82">
            <v>2</v>
          </cell>
          <cell r="CE82">
            <v>2</v>
          </cell>
          <cell r="CG82" t="str">
            <v>1</v>
          </cell>
          <cell r="CH82">
            <v>1</v>
          </cell>
          <cell r="CI82" t="str">
            <v>0</v>
          </cell>
          <cell r="CJ82" t="str">
            <v>0</v>
          </cell>
          <cell r="CK82">
            <v>0</v>
          </cell>
          <cell r="CL82">
            <v>0</v>
          </cell>
          <cell r="CM82" t="str">
            <v>0</v>
          </cell>
          <cell r="CN82" t="str">
            <v>0</v>
          </cell>
          <cell r="CO82">
            <v>3</v>
          </cell>
          <cell r="CP82">
            <v>3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</row>
        <row r="83">
          <cell r="B83" t="str">
            <v>รพร.บ้านดุง</v>
          </cell>
          <cell r="C83">
            <v>8</v>
          </cell>
          <cell r="D83" t="str">
            <v>อุดรธานี</v>
          </cell>
          <cell r="E83">
            <v>11446</v>
          </cell>
          <cell r="F83" t="str">
            <v>โรงพยาบาลบ้านดุง</v>
          </cell>
          <cell r="G83" t="str">
            <v>F1</v>
          </cell>
          <cell r="H83" t="str">
            <v>F61-90</v>
          </cell>
          <cell r="I83">
            <v>87</v>
          </cell>
          <cell r="J83">
            <v>90</v>
          </cell>
          <cell r="K83">
            <v>133102</v>
          </cell>
          <cell r="M83">
            <v>14053</v>
          </cell>
          <cell r="N83">
            <v>119049</v>
          </cell>
          <cell r="O83">
            <v>15</v>
          </cell>
          <cell r="P83">
            <v>23</v>
          </cell>
          <cell r="Q83">
            <v>28</v>
          </cell>
          <cell r="R83">
            <v>8</v>
          </cell>
          <cell r="S83">
            <v>9</v>
          </cell>
          <cell r="T83">
            <v>3</v>
          </cell>
          <cell r="U83">
            <v>3</v>
          </cell>
          <cell r="V83">
            <v>10</v>
          </cell>
          <cell r="W83">
            <v>13</v>
          </cell>
          <cell r="X83">
            <v>7</v>
          </cell>
          <cell r="Y83">
            <v>9</v>
          </cell>
          <cell r="Z83">
            <v>104</v>
          </cell>
          <cell r="AA83">
            <v>130</v>
          </cell>
          <cell r="AB83">
            <v>0</v>
          </cell>
          <cell r="AC83">
            <v>0</v>
          </cell>
          <cell r="AD83">
            <v>9</v>
          </cell>
          <cell r="AE83">
            <v>12</v>
          </cell>
          <cell r="AF83">
            <v>7</v>
          </cell>
          <cell r="AG83">
            <v>8</v>
          </cell>
          <cell r="AH83">
            <v>2</v>
          </cell>
          <cell r="AI83">
            <v>2</v>
          </cell>
          <cell r="AJ83">
            <v>10</v>
          </cell>
          <cell r="AK83">
            <v>12</v>
          </cell>
          <cell r="AL83">
            <v>2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2</v>
          </cell>
          <cell r="AT83">
            <v>2</v>
          </cell>
          <cell r="AU83">
            <v>0</v>
          </cell>
          <cell r="AV83">
            <v>0</v>
          </cell>
          <cell r="AW83">
            <v>3</v>
          </cell>
          <cell r="AX83">
            <v>3</v>
          </cell>
          <cell r="AY83">
            <v>3</v>
          </cell>
          <cell r="AZ83">
            <v>3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3</v>
          </cell>
          <cell r="BF83">
            <v>3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R83">
            <v>1</v>
          </cell>
          <cell r="BS83">
            <v>1</v>
          </cell>
          <cell r="BT83">
            <v>27</v>
          </cell>
          <cell r="BU83">
            <v>35</v>
          </cell>
          <cell r="BV83">
            <v>4</v>
          </cell>
          <cell r="BW83">
            <v>5</v>
          </cell>
          <cell r="BX83">
            <v>6</v>
          </cell>
          <cell r="BY83">
            <v>7</v>
          </cell>
          <cell r="BZ83">
            <v>7</v>
          </cell>
          <cell r="CA83">
            <v>9</v>
          </cell>
          <cell r="CB83">
            <v>2</v>
          </cell>
          <cell r="CC83">
            <v>2</v>
          </cell>
          <cell r="CD83">
            <v>3</v>
          </cell>
          <cell r="CE83">
            <v>4</v>
          </cell>
          <cell r="CG83">
            <v>2</v>
          </cell>
          <cell r="CH83">
            <v>2</v>
          </cell>
          <cell r="CI83" t="str">
            <v>0</v>
          </cell>
          <cell r="CJ83" t="str">
            <v>0</v>
          </cell>
          <cell r="CK83">
            <v>0</v>
          </cell>
          <cell r="CL83">
            <v>0</v>
          </cell>
          <cell r="CM83" t="str">
            <v>0</v>
          </cell>
          <cell r="CN83" t="str">
            <v>0</v>
          </cell>
          <cell r="CO83" t="str">
            <v>3</v>
          </cell>
          <cell r="CP83" t="str">
            <v>3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60"/>
  <sheetViews>
    <sheetView showGridLines="0" zoomScaleNormal="100" workbookViewId="0">
      <selection activeCell="R4" sqref="R4:T4"/>
    </sheetView>
  </sheetViews>
  <sheetFormatPr defaultColWidth="8.69921875" defaultRowHeight="21" x14ac:dyDescent="0.6"/>
  <cols>
    <col min="1" max="1" width="1.69921875" style="1" customWidth="1"/>
    <col min="2" max="2" width="34.3984375" style="1" customWidth="1"/>
    <col min="3" max="3" width="4.3984375" style="1" customWidth="1"/>
    <col min="4" max="4" width="1.69921875" style="1" customWidth="1"/>
    <col min="5" max="5" width="4.69921875" style="2" customWidth="1"/>
    <col min="6" max="6" width="3.69921875" style="1" customWidth="1"/>
    <col min="7" max="7" width="36" style="1" customWidth="1"/>
    <col min="8" max="8" width="4.19921875" style="4" customWidth="1"/>
    <col min="9" max="9" width="2" style="3" customWidth="1"/>
    <col min="10" max="10" width="4.8984375" style="2" customWidth="1"/>
    <col min="11" max="11" width="3.69921875" style="1" customWidth="1"/>
    <col min="12" max="12" width="39.8984375" style="1" customWidth="1"/>
    <col min="13" max="13" width="5" style="4" customWidth="1"/>
    <col min="14" max="14" width="1.8984375" style="5" customWidth="1"/>
    <col min="15" max="15" width="4.09765625" style="2" customWidth="1"/>
    <col min="16" max="16" width="3.69921875" style="1" customWidth="1"/>
    <col min="17" max="17" width="32.8984375" style="1" customWidth="1"/>
    <col min="18" max="18" width="4.3984375" style="4" customWidth="1"/>
    <col min="19" max="19" width="2.09765625" style="3" customWidth="1"/>
    <col min="20" max="20" width="6.8984375" style="2" customWidth="1"/>
    <col min="21" max="16384" width="8.69921875" style="1"/>
  </cols>
  <sheetData>
    <row r="1" spans="2:20" ht="12" customHeight="1" x14ac:dyDescent="0.6"/>
    <row r="2" spans="2:20" ht="12" customHeight="1" x14ac:dyDescent="0.6">
      <c r="G2" s="832" t="str">
        <f>VLOOKUP(R4,'[1]Final (2)'!B2:F79,5,0)</f>
        <v>โครงสร้างสำนักงานสาธารณสุขจังหวัดแม่ฮ่องสอน</v>
      </c>
      <c r="H2" s="833"/>
      <c r="I2" s="833"/>
      <c r="J2" s="833"/>
      <c r="K2" s="833"/>
      <c r="L2" s="833"/>
      <c r="M2" s="836">
        <f>C13+H13+M13+R13+H19+M17+R17+H23+M22+R23+C26+H27+M26</f>
        <v>148</v>
      </c>
      <c r="N2" s="833" t="s">
        <v>20</v>
      </c>
      <c r="O2" s="838">
        <f>E13+J13+O13+T13+J19+O17+T17+J23+E26+O22+T23+O26+J27</f>
        <v>179</v>
      </c>
      <c r="Q2" s="840" t="s">
        <v>69</v>
      </c>
      <c r="R2" s="824">
        <f>VLOOKUP(R4,'[1]Final (2)'!B2:F79,3,0)</f>
        <v>1</v>
      </c>
      <c r="S2" s="824"/>
      <c r="T2" s="824"/>
    </row>
    <row r="3" spans="2:20" ht="12" customHeight="1" x14ac:dyDescent="0.6">
      <c r="G3" s="834"/>
      <c r="H3" s="835"/>
      <c r="I3" s="835"/>
      <c r="J3" s="835"/>
      <c r="K3" s="835"/>
      <c r="L3" s="835"/>
      <c r="M3" s="837"/>
      <c r="N3" s="835"/>
      <c r="O3" s="839"/>
      <c r="Q3" s="841"/>
      <c r="R3" s="824"/>
      <c r="S3" s="824"/>
      <c r="T3" s="824"/>
    </row>
    <row r="4" spans="2:20" ht="21.6" customHeight="1" x14ac:dyDescent="0.6">
      <c r="G4" s="825" t="s">
        <v>68</v>
      </c>
      <c r="H4" s="826"/>
      <c r="I4" s="826"/>
      <c r="J4" s="826"/>
      <c r="K4" s="826"/>
      <c r="L4" s="827"/>
      <c r="M4" s="828">
        <v>1</v>
      </c>
      <c r="N4" s="829"/>
      <c r="O4" s="830"/>
      <c r="Q4" s="101" t="s">
        <v>67</v>
      </c>
      <c r="R4" s="831" t="s">
        <v>66</v>
      </c>
      <c r="S4" s="831"/>
      <c r="T4" s="831"/>
    </row>
    <row r="5" spans="2:20" ht="21.6" customHeight="1" x14ac:dyDescent="0.6">
      <c r="G5" s="825" t="s">
        <v>65</v>
      </c>
      <c r="H5" s="826"/>
      <c r="I5" s="826"/>
      <c r="J5" s="826"/>
      <c r="K5" s="826"/>
      <c r="L5" s="827"/>
      <c r="M5" s="828">
        <v>2</v>
      </c>
      <c r="N5" s="829"/>
      <c r="O5" s="830"/>
      <c r="Q5" s="102" t="s">
        <v>64</v>
      </c>
      <c r="R5" s="831">
        <f>VLOOKUP(R4,'[1]Final (2)'!B2:F79,4,0)</f>
        <v>6433</v>
      </c>
      <c r="S5" s="831"/>
      <c r="T5" s="831"/>
    </row>
    <row r="6" spans="2:20" ht="21.6" customHeight="1" x14ac:dyDescent="0.6">
      <c r="G6" s="825" t="s">
        <v>63</v>
      </c>
      <c r="H6" s="826"/>
      <c r="I6" s="826"/>
      <c r="J6" s="826"/>
      <c r="K6" s="826"/>
      <c r="L6" s="827"/>
      <c r="M6" s="100"/>
      <c r="N6" s="22"/>
      <c r="O6" s="98"/>
      <c r="Q6" s="101" t="s">
        <v>62</v>
      </c>
      <c r="R6" s="831" t="str">
        <f>VLOOKUP(R4,'[1]Final (2)'!B2:F79,2,0)</f>
        <v>S</v>
      </c>
      <c r="S6" s="831"/>
      <c r="T6" s="831"/>
    </row>
    <row r="7" spans="2:20" ht="21.6" customHeight="1" x14ac:dyDescent="0.6">
      <c r="G7" s="825" t="s">
        <v>61</v>
      </c>
      <c r="H7" s="826"/>
      <c r="I7" s="826"/>
      <c r="J7" s="826"/>
      <c r="K7" s="826"/>
      <c r="L7" s="827"/>
      <c r="M7" s="100"/>
      <c r="N7" s="22"/>
      <c r="O7" s="98"/>
    </row>
    <row r="8" spans="2:20" ht="21.6" customHeight="1" x14ac:dyDescent="0.6">
      <c r="G8" s="825" t="s">
        <v>60</v>
      </c>
      <c r="H8" s="826"/>
      <c r="I8" s="826"/>
      <c r="J8" s="826"/>
      <c r="K8" s="826"/>
      <c r="L8" s="827"/>
      <c r="M8" s="100"/>
      <c r="N8" s="22"/>
      <c r="O8" s="98"/>
    </row>
    <row r="9" spans="2:20" ht="21.6" customHeight="1" x14ac:dyDescent="0.6">
      <c r="G9" s="825" t="s">
        <v>59</v>
      </c>
      <c r="H9" s="826"/>
      <c r="I9" s="826"/>
      <c r="J9" s="826"/>
      <c r="K9" s="826"/>
      <c r="L9" s="827"/>
      <c r="M9" s="100"/>
      <c r="N9" s="22"/>
      <c r="O9" s="98"/>
    </row>
    <row r="10" spans="2:20" ht="21.6" customHeight="1" x14ac:dyDescent="0.6">
      <c r="G10" s="844" t="s">
        <v>58</v>
      </c>
      <c r="H10" s="844"/>
      <c r="I10" s="844"/>
      <c r="J10" s="844"/>
      <c r="K10" s="844"/>
      <c r="L10" s="844"/>
      <c r="M10" s="99"/>
      <c r="N10" s="22"/>
      <c r="O10" s="98"/>
    </row>
    <row r="11" spans="2:20" ht="12" customHeight="1" x14ac:dyDescent="0.6">
      <c r="G11" s="13"/>
      <c r="H11" s="96"/>
      <c r="I11" s="13"/>
      <c r="J11" s="97"/>
      <c r="K11" s="13"/>
      <c r="L11" s="13"/>
      <c r="M11" s="96"/>
      <c r="N11" s="13"/>
      <c r="O11" s="95"/>
    </row>
    <row r="12" spans="2:20" ht="8.25" customHeight="1" x14ac:dyDescent="0.6">
      <c r="N12" s="13"/>
    </row>
    <row r="13" spans="2:20" x14ac:dyDescent="0.6">
      <c r="B13" s="62" t="s">
        <v>57</v>
      </c>
      <c r="C13" s="94">
        <f>SUM(C14:C24)</f>
        <v>29</v>
      </c>
      <c r="D13" s="93" t="s">
        <v>20</v>
      </c>
      <c r="E13" s="92">
        <f>SUM(E14:E24)</f>
        <v>34</v>
      </c>
      <c r="G13" s="44" t="s">
        <v>56</v>
      </c>
      <c r="H13" s="43">
        <f>SUM(H14:H17)</f>
        <v>15</v>
      </c>
      <c r="I13" s="42" t="s">
        <v>20</v>
      </c>
      <c r="J13" s="41">
        <f>J14+J15+J16+J17</f>
        <v>18</v>
      </c>
      <c r="L13" s="62" t="s">
        <v>55</v>
      </c>
      <c r="M13" s="61">
        <f>SUM(M14:M16)</f>
        <v>8</v>
      </c>
      <c r="N13" s="60" t="s">
        <v>20</v>
      </c>
      <c r="O13" s="41">
        <f>O14+O15+O16</f>
        <v>11</v>
      </c>
      <c r="Q13" s="62" t="s">
        <v>54</v>
      </c>
      <c r="R13" s="61">
        <f>SUM(R14:R16)</f>
        <v>12</v>
      </c>
      <c r="S13" s="60" t="s">
        <v>20</v>
      </c>
      <c r="T13" s="41">
        <f>T14+T15+T16</f>
        <v>14</v>
      </c>
    </row>
    <row r="14" spans="2:20" x14ac:dyDescent="0.6">
      <c r="B14" s="67" t="s">
        <v>53</v>
      </c>
      <c r="C14" s="64">
        <v>2</v>
      </c>
      <c r="D14" s="63" t="s">
        <v>20</v>
      </c>
      <c r="E14" s="21">
        <v>2</v>
      </c>
      <c r="G14" s="24" t="s">
        <v>24</v>
      </c>
      <c r="H14" s="64">
        <v>5</v>
      </c>
      <c r="I14" s="87" t="s">
        <v>20</v>
      </c>
      <c r="J14" s="21">
        <v>6</v>
      </c>
      <c r="L14" s="24" t="s">
        <v>24</v>
      </c>
      <c r="M14" s="90">
        <v>6</v>
      </c>
      <c r="N14" s="87" t="s">
        <v>20</v>
      </c>
      <c r="O14" s="21">
        <v>8</v>
      </c>
      <c r="Q14" s="24" t="s">
        <v>24</v>
      </c>
      <c r="R14" s="90">
        <v>11</v>
      </c>
      <c r="S14" s="91" t="s">
        <v>20</v>
      </c>
      <c r="T14" s="21">
        <v>13</v>
      </c>
    </row>
    <row r="15" spans="2:20" x14ac:dyDescent="0.6">
      <c r="B15" s="67" t="s">
        <v>45</v>
      </c>
      <c r="C15" s="64">
        <v>5</v>
      </c>
      <c r="D15" s="63" t="s">
        <v>20</v>
      </c>
      <c r="E15" s="21">
        <v>6</v>
      </c>
      <c r="G15" s="24" t="s">
        <v>52</v>
      </c>
      <c r="H15" s="64">
        <v>4</v>
      </c>
      <c r="I15" s="87" t="s">
        <v>20</v>
      </c>
      <c r="J15" s="21">
        <v>5</v>
      </c>
      <c r="L15" s="80" t="s">
        <v>22</v>
      </c>
      <c r="M15" s="90">
        <v>2</v>
      </c>
      <c r="N15" s="87" t="s">
        <v>20</v>
      </c>
      <c r="O15" s="21">
        <v>3</v>
      </c>
      <c r="Q15" s="89" t="s">
        <v>22</v>
      </c>
      <c r="R15" s="88">
        <v>1</v>
      </c>
      <c r="S15" s="82" t="s">
        <v>20</v>
      </c>
      <c r="T15" s="45">
        <v>1</v>
      </c>
    </row>
    <row r="16" spans="2:20" x14ac:dyDescent="0.6">
      <c r="B16" s="67" t="s">
        <v>51</v>
      </c>
      <c r="C16" s="64">
        <v>5</v>
      </c>
      <c r="D16" s="63" t="s">
        <v>20</v>
      </c>
      <c r="E16" s="21">
        <v>6</v>
      </c>
      <c r="G16" s="24" t="s">
        <v>50</v>
      </c>
      <c r="H16" s="64">
        <v>5</v>
      </c>
      <c r="I16" s="87" t="s">
        <v>20</v>
      </c>
      <c r="J16" s="21">
        <v>6</v>
      </c>
      <c r="L16" s="15"/>
      <c r="M16" s="86"/>
      <c r="N16" s="85"/>
      <c r="O16" s="12"/>
      <c r="Q16" s="84"/>
      <c r="R16" s="83"/>
      <c r="S16" s="82"/>
      <c r="T16" s="81"/>
    </row>
    <row r="17" spans="1:20" x14ac:dyDescent="0.6">
      <c r="B17" s="67" t="s">
        <v>41</v>
      </c>
      <c r="C17" s="64">
        <v>3</v>
      </c>
      <c r="D17" s="63" t="s">
        <v>20</v>
      </c>
      <c r="E17" s="21">
        <v>4</v>
      </c>
      <c r="G17" s="80" t="s">
        <v>39</v>
      </c>
      <c r="H17" s="58">
        <v>1</v>
      </c>
      <c r="I17" s="79" t="s">
        <v>20</v>
      </c>
      <c r="J17" s="56">
        <v>1</v>
      </c>
      <c r="L17" s="78" t="s">
        <v>49</v>
      </c>
      <c r="M17" s="61">
        <f>SUM(M18:M21)</f>
        <v>15</v>
      </c>
      <c r="N17" s="60" t="s">
        <v>20</v>
      </c>
      <c r="O17" s="77">
        <f>SUM(O18:O21)</f>
        <v>19</v>
      </c>
      <c r="Q17" s="62" t="s">
        <v>48</v>
      </c>
      <c r="R17" s="61">
        <f>SUM(R18:R21)</f>
        <v>7</v>
      </c>
      <c r="S17" s="60" t="s">
        <v>20</v>
      </c>
      <c r="T17" s="41">
        <f>T18+T19+T20+T21</f>
        <v>8</v>
      </c>
    </row>
    <row r="18" spans="1:20" x14ac:dyDescent="0.6">
      <c r="B18" s="76" t="s">
        <v>30</v>
      </c>
      <c r="C18" s="75">
        <v>4</v>
      </c>
      <c r="D18" s="74" t="s">
        <v>20</v>
      </c>
      <c r="E18" s="21">
        <v>5</v>
      </c>
      <c r="L18" s="24" t="s">
        <v>23</v>
      </c>
      <c r="M18" s="73">
        <v>11</v>
      </c>
      <c r="N18" s="72" t="s">
        <v>20</v>
      </c>
      <c r="O18" s="71">
        <v>14</v>
      </c>
      <c r="Q18" s="24" t="s">
        <v>24</v>
      </c>
      <c r="R18" s="66">
        <v>5</v>
      </c>
      <c r="S18" s="25" t="s">
        <v>20</v>
      </c>
      <c r="T18" s="21">
        <v>6</v>
      </c>
    </row>
    <row r="19" spans="1:20" x14ac:dyDescent="0.6">
      <c r="B19" s="67" t="s">
        <v>47</v>
      </c>
      <c r="C19" s="64">
        <v>2</v>
      </c>
      <c r="D19" s="63" t="s">
        <v>20</v>
      </c>
      <c r="E19" s="21">
        <v>3</v>
      </c>
      <c r="G19" s="70" t="s">
        <v>46</v>
      </c>
      <c r="H19" s="69">
        <f>SUM(H20:H21)</f>
        <v>4</v>
      </c>
      <c r="I19" s="60" t="s">
        <v>20</v>
      </c>
      <c r="J19" s="41">
        <f>J20+J21</f>
        <v>5</v>
      </c>
      <c r="L19" s="24" t="s">
        <v>24</v>
      </c>
      <c r="M19" s="66">
        <v>1</v>
      </c>
      <c r="N19" s="22" t="s">
        <v>20</v>
      </c>
      <c r="O19" s="21">
        <v>1</v>
      </c>
      <c r="Q19" s="24" t="s">
        <v>45</v>
      </c>
      <c r="R19" s="66">
        <v>1</v>
      </c>
      <c r="S19" s="25" t="s">
        <v>20</v>
      </c>
      <c r="T19" s="21">
        <v>1</v>
      </c>
    </row>
    <row r="20" spans="1:20" x14ac:dyDescent="0.6">
      <c r="B20" s="67" t="s">
        <v>44</v>
      </c>
      <c r="C20" s="64">
        <v>2</v>
      </c>
      <c r="D20" s="63" t="s">
        <v>20</v>
      </c>
      <c r="E20" s="21">
        <v>2</v>
      </c>
      <c r="G20" s="24" t="s">
        <v>43</v>
      </c>
      <c r="H20" s="66">
        <v>2</v>
      </c>
      <c r="I20" s="22" t="s">
        <v>20</v>
      </c>
      <c r="J20" s="21">
        <v>3</v>
      </c>
      <c r="L20" s="24" t="s">
        <v>42</v>
      </c>
      <c r="M20" s="66">
        <v>3</v>
      </c>
      <c r="N20" s="22" t="s">
        <v>20</v>
      </c>
      <c r="O20" s="21">
        <v>4</v>
      </c>
      <c r="Q20" s="24" t="s">
        <v>41</v>
      </c>
      <c r="R20" s="66">
        <v>1</v>
      </c>
      <c r="S20" s="68" t="s">
        <v>20</v>
      </c>
      <c r="T20" s="21">
        <v>1</v>
      </c>
    </row>
    <row r="21" spans="1:20" x14ac:dyDescent="0.6">
      <c r="B21" s="67" t="s">
        <v>40</v>
      </c>
      <c r="C21" s="64">
        <v>2</v>
      </c>
      <c r="D21" s="63" t="s">
        <v>20</v>
      </c>
      <c r="E21" s="21">
        <v>2</v>
      </c>
      <c r="G21" s="24" t="s">
        <v>30</v>
      </c>
      <c r="H21" s="66">
        <v>2</v>
      </c>
      <c r="I21" s="22" t="s">
        <v>20</v>
      </c>
      <c r="J21" s="21">
        <v>2</v>
      </c>
      <c r="Q21" s="24" t="s">
        <v>39</v>
      </c>
      <c r="R21" s="66">
        <v>0</v>
      </c>
      <c r="S21" s="25"/>
      <c r="T21" s="21">
        <v>0</v>
      </c>
    </row>
    <row r="22" spans="1:20" x14ac:dyDescent="0.6">
      <c r="B22" s="59" t="s">
        <v>38</v>
      </c>
      <c r="C22" s="64">
        <v>2</v>
      </c>
      <c r="D22" s="63" t="s">
        <v>20</v>
      </c>
      <c r="E22" s="21">
        <v>2</v>
      </c>
      <c r="L22" s="62" t="s">
        <v>37</v>
      </c>
      <c r="M22" s="61">
        <f>SUM(M23:M24)</f>
        <v>8</v>
      </c>
      <c r="N22" s="60" t="s">
        <v>20</v>
      </c>
      <c r="O22" s="41">
        <f>O23+O24</f>
        <v>10</v>
      </c>
    </row>
    <row r="23" spans="1:20" ht="36" customHeight="1" x14ac:dyDescent="0.6">
      <c r="B23" s="65" t="s">
        <v>36</v>
      </c>
      <c r="C23" s="64">
        <v>1</v>
      </c>
      <c r="D23" s="63" t="s">
        <v>20</v>
      </c>
      <c r="E23" s="21">
        <v>1</v>
      </c>
      <c r="G23" s="62" t="s">
        <v>35</v>
      </c>
      <c r="H23" s="61">
        <f>SUM(H24:H26)</f>
        <v>10</v>
      </c>
      <c r="I23" s="60" t="s">
        <v>20</v>
      </c>
      <c r="J23" s="41">
        <f>SUM(J24:J25)</f>
        <v>12</v>
      </c>
      <c r="L23" s="55" t="s">
        <v>34</v>
      </c>
      <c r="M23" s="54">
        <v>6</v>
      </c>
      <c r="N23" s="32" t="s">
        <v>20</v>
      </c>
      <c r="O23" s="53">
        <v>7</v>
      </c>
      <c r="Q23" s="44" t="s">
        <v>33</v>
      </c>
      <c r="R23" s="43">
        <f>SUM(R24:R27)</f>
        <v>8</v>
      </c>
      <c r="S23" s="42" t="s">
        <v>20</v>
      </c>
      <c r="T23" s="41">
        <f>T24+T27</f>
        <v>10</v>
      </c>
    </row>
    <row r="24" spans="1:20" x14ac:dyDescent="0.6">
      <c r="B24" s="59" t="s">
        <v>32</v>
      </c>
      <c r="C24" s="58">
        <v>1</v>
      </c>
      <c r="D24" s="57" t="s">
        <v>20</v>
      </c>
      <c r="E24" s="56">
        <v>1</v>
      </c>
      <c r="G24" s="55" t="s">
        <v>31</v>
      </c>
      <c r="H24" s="23">
        <v>4</v>
      </c>
      <c r="I24" s="32" t="s">
        <v>20</v>
      </c>
      <c r="J24" s="21">
        <v>5</v>
      </c>
      <c r="L24" s="55" t="s">
        <v>30</v>
      </c>
      <c r="M24" s="54">
        <v>2</v>
      </c>
      <c r="N24" s="32" t="s">
        <v>20</v>
      </c>
      <c r="O24" s="53">
        <v>3</v>
      </c>
      <c r="Q24" s="34" t="s">
        <v>24</v>
      </c>
      <c r="R24" s="23">
        <v>8</v>
      </c>
      <c r="S24" s="22" t="s">
        <v>20</v>
      </c>
      <c r="T24" s="21">
        <v>10</v>
      </c>
    </row>
    <row r="25" spans="1:20" ht="34.200000000000003" customHeight="1" x14ac:dyDescent="0.6">
      <c r="D25" s="15"/>
      <c r="E25" s="52"/>
      <c r="G25" s="51" t="s">
        <v>29</v>
      </c>
      <c r="H25" s="23">
        <v>6</v>
      </c>
      <c r="I25" s="22" t="s">
        <v>20</v>
      </c>
      <c r="J25" s="21">
        <v>7</v>
      </c>
      <c r="K25" s="49"/>
    </row>
    <row r="26" spans="1:20" ht="42" x14ac:dyDescent="0.6">
      <c r="B26" s="44" t="s">
        <v>28</v>
      </c>
      <c r="C26" s="43">
        <f>SUM(C27:C29)</f>
        <v>11</v>
      </c>
      <c r="D26" s="50" t="s">
        <v>20</v>
      </c>
      <c r="E26" s="41">
        <f>E27+E28+E29</f>
        <v>13</v>
      </c>
      <c r="L26" s="44" t="s">
        <v>27</v>
      </c>
      <c r="M26" s="43">
        <f>SUM(M27:M29)</f>
        <v>8</v>
      </c>
      <c r="N26" s="42" t="s">
        <v>20</v>
      </c>
      <c r="O26" s="41">
        <f>SUM(O27:O29)</f>
        <v>9</v>
      </c>
      <c r="P26" s="49"/>
    </row>
    <row r="27" spans="1:20" ht="42" x14ac:dyDescent="0.6">
      <c r="B27" s="48" t="s">
        <v>24</v>
      </c>
      <c r="C27" s="47">
        <v>9</v>
      </c>
      <c r="D27" s="46" t="s">
        <v>20</v>
      </c>
      <c r="E27" s="45">
        <v>11</v>
      </c>
      <c r="G27" s="44" t="s">
        <v>26</v>
      </c>
      <c r="H27" s="43">
        <f>SUM(H28:H29)</f>
        <v>13</v>
      </c>
      <c r="I27" s="42" t="s">
        <v>20</v>
      </c>
      <c r="J27" s="41">
        <f>SUM(J28:J29)</f>
        <v>16</v>
      </c>
      <c r="L27" s="40" t="s">
        <v>25</v>
      </c>
      <c r="M27" s="23">
        <v>4</v>
      </c>
      <c r="N27" s="32" t="s">
        <v>20</v>
      </c>
      <c r="O27" s="21">
        <v>5</v>
      </c>
      <c r="Q27" s="39"/>
      <c r="R27" s="14"/>
      <c r="S27" s="13"/>
      <c r="T27" s="38"/>
    </row>
    <row r="28" spans="1:20" x14ac:dyDescent="0.6">
      <c r="B28" s="37" t="s">
        <v>22</v>
      </c>
      <c r="C28" s="36">
        <v>2</v>
      </c>
      <c r="D28" s="27" t="s">
        <v>20</v>
      </c>
      <c r="E28" s="35">
        <v>2</v>
      </c>
      <c r="G28" s="34" t="s">
        <v>24</v>
      </c>
      <c r="H28" s="23">
        <v>7</v>
      </c>
      <c r="I28" s="25" t="s">
        <v>20</v>
      </c>
      <c r="J28" s="21">
        <v>9</v>
      </c>
      <c r="L28" s="33" t="s">
        <v>23</v>
      </c>
      <c r="M28" s="23">
        <v>2</v>
      </c>
      <c r="N28" s="32" t="s">
        <v>20</v>
      </c>
      <c r="O28" s="21">
        <v>2</v>
      </c>
      <c r="Q28" s="15"/>
      <c r="R28" s="31"/>
      <c r="S28" s="16"/>
      <c r="T28" s="30"/>
    </row>
    <row r="29" spans="1:20" x14ac:dyDescent="0.6">
      <c r="B29" s="29"/>
      <c r="C29" s="28"/>
      <c r="D29" s="27"/>
      <c r="E29" s="26"/>
      <c r="G29" s="24" t="s">
        <v>22</v>
      </c>
      <c r="H29" s="23">
        <v>6</v>
      </c>
      <c r="I29" s="25" t="s">
        <v>20</v>
      </c>
      <c r="J29" s="21">
        <v>7</v>
      </c>
      <c r="L29" s="24" t="s">
        <v>21</v>
      </c>
      <c r="M29" s="23">
        <v>2</v>
      </c>
      <c r="N29" s="22" t="s">
        <v>20</v>
      </c>
      <c r="O29" s="21">
        <v>2</v>
      </c>
    </row>
    <row r="30" spans="1:20" x14ac:dyDescent="0.6">
      <c r="B30" s="20"/>
      <c r="C30" s="19"/>
      <c r="D30" s="18"/>
      <c r="E30" s="17"/>
      <c r="G30" s="15"/>
      <c r="H30" s="14"/>
      <c r="I30" s="16"/>
      <c r="J30" s="12"/>
      <c r="L30" s="15"/>
      <c r="M30" s="14"/>
      <c r="N30" s="13"/>
      <c r="O30" s="12"/>
    </row>
    <row r="31" spans="1:20" x14ac:dyDescent="0.6">
      <c r="B31" s="20"/>
      <c r="C31" s="19"/>
      <c r="D31" s="18"/>
      <c r="E31" s="17"/>
      <c r="G31" s="15"/>
      <c r="H31" s="14"/>
      <c r="I31" s="16"/>
      <c r="J31" s="12"/>
      <c r="L31" s="15"/>
      <c r="M31" s="14"/>
      <c r="N31" s="13"/>
      <c r="O31" s="12"/>
    </row>
    <row r="32" spans="1:20" s="4" customFormat="1" ht="27.75" customHeight="1" x14ac:dyDescent="0.7">
      <c r="A32" s="8" t="s">
        <v>18</v>
      </c>
      <c r="B32" s="8"/>
      <c r="C32" s="8"/>
      <c r="D32" s="8"/>
      <c r="E32" s="9"/>
      <c r="F32" s="8"/>
      <c r="G32" s="8" t="s">
        <v>19</v>
      </c>
      <c r="H32" s="6"/>
      <c r="I32" s="7"/>
      <c r="J32" s="9"/>
      <c r="K32" s="8"/>
      <c r="L32" s="7" t="s">
        <v>18</v>
      </c>
      <c r="M32" s="6"/>
      <c r="N32" s="10"/>
      <c r="O32" s="9"/>
      <c r="P32" s="8"/>
      <c r="Q32" s="842" t="s">
        <v>17</v>
      </c>
      <c r="R32" s="843"/>
    </row>
    <row r="33" spans="1:20" s="4" customFormat="1" ht="26.25" customHeight="1" x14ac:dyDescent="0.7">
      <c r="A33" s="9" t="s">
        <v>16</v>
      </c>
      <c r="B33" s="7"/>
      <c r="C33" s="7"/>
      <c r="D33" s="7"/>
      <c r="E33" s="9"/>
      <c r="F33" s="8"/>
      <c r="G33" s="9" t="s">
        <v>15</v>
      </c>
      <c r="H33" s="6"/>
      <c r="I33" s="7"/>
      <c r="J33" s="9"/>
      <c r="K33" s="11"/>
      <c r="L33" s="7" t="s">
        <v>14</v>
      </c>
      <c r="M33" s="6"/>
      <c r="N33" s="10"/>
      <c r="O33" s="9"/>
      <c r="P33" s="11"/>
      <c r="Q33" s="7" t="s">
        <v>13</v>
      </c>
      <c r="R33" s="7"/>
    </row>
    <row r="34" spans="1:20" s="4" customFormat="1" ht="20.25" customHeight="1" x14ac:dyDescent="0.7">
      <c r="A34" s="8" t="s">
        <v>12</v>
      </c>
      <c r="B34" s="8"/>
      <c r="C34" s="8"/>
      <c r="D34" s="8"/>
      <c r="E34" s="9"/>
      <c r="F34" s="8"/>
      <c r="G34" s="11" t="s">
        <v>11</v>
      </c>
      <c r="H34" s="6"/>
      <c r="I34" s="7"/>
      <c r="J34" s="9"/>
      <c r="K34" s="8"/>
      <c r="L34" s="7" t="s">
        <v>10</v>
      </c>
      <c r="M34" s="6"/>
      <c r="N34" s="10"/>
      <c r="O34" s="9"/>
      <c r="P34" s="8"/>
      <c r="Q34" s="7" t="s">
        <v>9</v>
      </c>
      <c r="R34" s="7"/>
    </row>
    <row r="35" spans="1:20" s="4" customFormat="1" ht="24.6" x14ac:dyDescent="0.7">
      <c r="A35" s="8" t="s">
        <v>8</v>
      </c>
      <c r="B35" s="9"/>
      <c r="C35" s="9"/>
      <c r="D35" s="9"/>
      <c r="E35" s="9"/>
      <c r="F35" s="9" t="s">
        <v>7</v>
      </c>
      <c r="G35" s="7"/>
      <c r="H35" s="6"/>
      <c r="I35" s="7"/>
      <c r="J35" s="9"/>
      <c r="K35" s="11"/>
      <c r="L35" s="7" t="s">
        <v>6</v>
      </c>
      <c r="M35" s="6"/>
      <c r="N35" s="10"/>
      <c r="O35" s="9"/>
      <c r="P35" s="11"/>
      <c r="Q35" s="7" t="s">
        <v>5</v>
      </c>
      <c r="R35" s="7"/>
      <c r="S35" s="3"/>
      <c r="T35" s="2"/>
    </row>
    <row r="36" spans="1:20" s="4" customFormat="1" ht="24.6" x14ac:dyDescent="0.7">
      <c r="A36" s="8" t="s">
        <v>4</v>
      </c>
      <c r="B36" s="9" t="s">
        <v>3</v>
      </c>
      <c r="C36" s="9"/>
      <c r="D36" s="9"/>
      <c r="E36" s="9"/>
      <c r="F36" s="9"/>
      <c r="G36" s="7" t="s">
        <v>2</v>
      </c>
      <c r="H36" s="6"/>
      <c r="I36" s="7"/>
      <c r="J36" s="9"/>
      <c r="K36" s="8"/>
      <c r="L36" s="7" t="s">
        <v>1</v>
      </c>
      <c r="M36" s="6"/>
      <c r="N36" s="10"/>
      <c r="O36" s="9"/>
      <c r="P36" s="8"/>
      <c r="Q36" s="7" t="s">
        <v>0</v>
      </c>
      <c r="R36" s="6"/>
      <c r="S36" s="3"/>
      <c r="T36" s="2"/>
    </row>
    <row r="37" spans="1:20" s="4" customFormat="1" x14ac:dyDescent="0.6">
      <c r="A37" s="1"/>
      <c r="B37" s="1"/>
      <c r="C37" s="1"/>
      <c r="D37" s="1"/>
      <c r="E37" s="2"/>
      <c r="F37" s="1"/>
      <c r="G37" s="1"/>
      <c r="I37" s="3"/>
      <c r="J37" s="2"/>
      <c r="K37" s="1"/>
      <c r="L37" s="1"/>
      <c r="N37" s="5"/>
      <c r="O37" s="2"/>
      <c r="P37" s="1"/>
      <c r="Q37" s="1"/>
      <c r="S37" s="3"/>
      <c r="T37" s="2"/>
    </row>
    <row r="38" spans="1:20" s="4" customFormat="1" x14ac:dyDescent="0.6">
      <c r="A38" s="1"/>
      <c r="B38" s="1"/>
      <c r="C38" s="1"/>
      <c r="D38" s="1"/>
      <c r="E38" s="2"/>
      <c r="F38" s="1"/>
      <c r="G38" s="1"/>
      <c r="I38" s="3"/>
      <c r="J38" s="2"/>
      <c r="K38" s="1"/>
      <c r="L38" s="1"/>
      <c r="N38" s="5"/>
      <c r="O38" s="2"/>
      <c r="P38" s="1"/>
      <c r="Q38" s="1"/>
      <c r="S38" s="3"/>
      <c r="T38" s="2"/>
    </row>
    <row r="39" spans="1:20" s="4" customFormat="1" x14ac:dyDescent="0.6">
      <c r="A39" s="1"/>
      <c r="B39" s="1"/>
      <c r="C39" s="1"/>
      <c r="D39" s="1"/>
      <c r="E39" s="2"/>
      <c r="F39" s="1"/>
      <c r="G39" s="1"/>
      <c r="I39" s="3"/>
      <c r="J39" s="2"/>
      <c r="K39" s="1"/>
      <c r="L39" s="1"/>
      <c r="N39" s="5"/>
      <c r="O39" s="2"/>
      <c r="P39" s="1"/>
      <c r="Q39" s="1"/>
      <c r="S39" s="3"/>
      <c r="T39" s="2"/>
    </row>
    <row r="40" spans="1:20" s="4" customFormat="1" x14ac:dyDescent="0.6">
      <c r="A40" s="1"/>
      <c r="B40" s="1"/>
      <c r="C40" s="1"/>
      <c r="D40" s="1"/>
      <c r="E40" s="2"/>
      <c r="F40" s="1"/>
      <c r="G40" s="1"/>
      <c r="I40" s="3"/>
      <c r="J40" s="2"/>
      <c r="K40" s="1"/>
      <c r="L40" s="1"/>
      <c r="N40" s="5"/>
      <c r="O40" s="2"/>
      <c r="P40" s="1"/>
      <c r="Q40" s="1"/>
      <c r="S40" s="3"/>
      <c r="T40" s="2"/>
    </row>
    <row r="41" spans="1:20" s="4" customFormat="1" x14ac:dyDescent="0.6">
      <c r="A41" s="1"/>
      <c r="B41" s="1"/>
      <c r="C41" s="1"/>
      <c r="D41" s="1"/>
      <c r="E41" s="2"/>
      <c r="F41" s="1"/>
      <c r="G41" s="1"/>
      <c r="I41" s="3"/>
      <c r="J41" s="2"/>
      <c r="K41" s="1"/>
      <c r="L41" s="1"/>
      <c r="N41" s="5"/>
      <c r="O41" s="2"/>
      <c r="P41" s="1"/>
      <c r="Q41" s="1"/>
      <c r="S41" s="3"/>
      <c r="T41" s="2"/>
    </row>
    <row r="42" spans="1:20" s="4" customFormat="1" x14ac:dyDescent="0.6">
      <c r="A42" s="1"/>
      <c r="B42" s="1"/>
      <c r="C42" s="1"/>
      <c r="D42" s="1"/>
      <c r="E42" s="2"/>
      <c r="F42" s="1"/>
      <c r="G42" s="1"/>
      <c r="I42" s="3"/>
      <c r="J42" s="2"/>
      <c r="K42" s="1"/>
      <c r="L42" s="1"/>
      <c r="N42" s="5"/>
      <c r="O42" s="2"/>
      <c r="P42" s="1"/>
      <c r="Q42" s="1"/>
      <c r="S42" s="3"/>
      <c r="T42" s="2"/>
    </row>
    <row r="43" spans="1:20" s="4" customFormat="1" x14ac:dyDescent="0.6">
      <c r="A43" s="1"/>
      <c r="B43" s="1"/>
      <c r="C43" s="1"/>
      <c r="D43" s="1"/>
      <c r="E43" s="2"/>
      <c r="F43" s="1"/>
      <c r="G43" s="1"/>
      <c r="I43" s="3"/>
      <c r="J43" s="2"/>
      <c r="K43" s="1"/>
      <c r="L43" s="1"/>
      <c r="N43" s="5"/>
      <c r="O43" s="2"/>
      <c r="P43" s="1"/>
      <c r="Q43" s="1"/>
      <c r="S43" s="3"/>
      <c r="T43" s="2"/>
    </row>
    <row r="44" spans="1:20" s="4" customFormat="1" x14ac:dyDescent="0.6">
      <c r="A44" s="1"/>
      <c r="B44" s="1"/>
      <c r="C44" s="1"/>
      <c r="D44" s="1"/>
      <c r="E44" s="2"/>
      <c r="F44" s="1"/>
      <c r="G44" s="1"/>
      <c r="I44" s="3"/>
      <c r="J44" s="2"/>
      <c r="K44" s="1"/>
      <c r="L44" s="1"/>
      <c r="N44" s="5"/>
      <c r="O44" s="2"/>
      <c r="P44" s="1"/>
      <c r="Q44" s="1"/>
      <c r="S44" s="3"/>
      <c r="T44" s="2"/>
    </row>
    <row r="45" spans="1:20" s="4" customFormat="1" x14ac:dyDescent="0.6">
      <c r="A45" s="1"/>
      <c r="B45" s="1"/>
      <c r="C45" s="1"/>
      <c r="D45" s="1"/>
      <c r="E45" s="2"/>
      <c r="F45" s="1"/>
      <c r="G45" s="1"/>
      <c r="I45" s="3"/>
      <c r="J45" s="2"/>
      <c r="K45" s="1"/>
      <c r="L45" s="1"/>
      <c r="N45" s="5"/>
      <c r="O45" s="2"/>
      <c r="P45" s="1"/>
      <c r="Q45" s="1"/>
      <c r="S45" s="3"/>
      <c r="T45" s="2"/>
    </row>
    <row r="46" spans="1:20" s="4" customFormat="1" x14ac:dyDescent="0.6">
      <c r="A46" s="1"/>
      <c r="B46" s="1"/>
      <c r="C46" s="1"/>
      <c r="D46" s="1"/>
      <c r="E46" s="2"/>
      <c r="F46" s="1"/>
      <c r="G46" s="1"/>
      <c r="I46" s="3"/>
      <c r="J46" s="2"/>
      <c r="K46" s="1"/>
      <c r="L46" s="1"/>
      <c r="N46" s="5"/>
      <c r="O46" s="2"/>
      <c r="P46" s="1"/>
      <c r="Q46" s="1"/>
      <c r="S46" s="3"/>
      <c r="T46" s="2"/>
    </row>
    <row r="47" spans="1:20" s="4" customFormat="1" x14ac:dyDescent="0.6">
      <c r="A47" s="1"/>
      <c r="B47" s="1"/>
      <c r="C47" s="1"/>
      <c r="D47" s="1"/>
      <c r="E47" s="2"/>
      <c r="F47" s="1"/>
      <c r="G47" s="1"/>
      <c r="I47" s="3"/>
      <c r="J47" s="2"/>
      <c r="K47" s="1"/>
      <c r="L47" s="1"/>
      <c r="N47" s="5"/>
      <c r="O47" s="2"/>
      <c r="P47" s="1"/>
      <c r="Q47" s="1"/>
      <c r="S47" s="3"/>
      <c r="T47" s="2"/>
    </row>
    <row r="48" spans="1:20" s="4" customFormat="1" x14ac:dyDescent="0.6">
      <c r="A48" s="1"/>
      <c r="B48" s="1"/>
      <c r="C48" s="1"/>
      <c r="D48" s="1"/>
      <c r="E48" s="2"/>
      <c r="F48" s="1"/>
      <c r="G48" s="1"/>
      <c r="I48" s="3"/>
      <c r="J48" s="2"/>
      <c r="K48" s="1"/>
      <c r="L48" s="1"/>
      <c r="N48" s="5"/>
      <c r="O48" s="2"/>
      <c r="P48" s="1"/>
      <c r="Q48" s="1"/>
      <c r="S48" s="3"/>
      <c r="T48" s="2"/>
    </row>
    <row r="49" spans="1:20" s="4" customFormat="1" x14ac:dyDescent="0.6">
      <c r="A49" s="1"/>
      <c r="B49" s="1"/>
      <c r="C49" s="1"/>
      <c r="D49" s="1"/>
      <c r="E49" s="2"/>
      <c r="F49" s="1"/>
      <c r="G49" s="1"/>
      <c r="I49" s="3"/>
      <c r="J49" s="2"/>
      <c r="K49" s="1"/>
      <c r="L49" s="1"/>
      <c r="N49" s="5"/>
      <c r="O49" s="2"/>
      <c r="P49" s="1"/>
      <c r="Q49" s="1"/>
      <c r="S49" s="3"/>
      <c r="T49" s="2"/>
    </row>
    <row r="50" spans="1:20" s="4" customFormat="1" x14ac:dyDescent="0.6">
      <c r="A50" s="1"/>
      <c r="B50" s="1"/>
      <c r="C50" s="1"/>
      <c r="D50" s="1"/>
      <c r="E50" s="2"/>
      <c r="F50" s="1"/>
      <c r="G50" s="1"/>
      <c r="I50" s="3"/>
      <c r="J50" s="2"/>
      <c r="K50" s="1"/>
      <c r="L50" s="1"/>
      <c r="N50" s="5"/>
      <c r="O50" s="2"/>
      <c r="P50" s="1"/>
      <c r="Q50" s="1"/>
      <c r="S50" s="3"/>
      <c r="T50" s="2"/>
    </row>
    <row r="51" spans="1:20" s="4" customFormat="1" x14ac:dyDescent="0.6">
      <c r="A51" s="1"/>
      <c r="B51" s="1"/>
      <c r="C51" s="1"/>
      <c r="D51" s="1"/>
      <c r="E51" s="2"/>
      <c r="F51" s="1"/>
      <c r="G51" s="1"/>
      <c r="I51" s="3"/>
      <c r="J51" s="2"/>
      <c r="K51" s="1"/>
      <c r="L51" s="1"/>
      <c r="N51" s="5"/>
      <c r="O51" s="2"/>
      <c r="P51" s="1"/>
      <c r="Q51" s="1"/>
      <c r="S51" s="3"/>
      <c r="T51" s="2"/>
    </row>
    <row r="52" spans="1:20" s="4" customFormat="1" x14ac:dyDescent="0.6">
      <c r="A52" s="1"/>
      <c r="B52" s="1"/>
      <c r="C52" s="1"/>
      <c r="D52" s="1"/>
      <c r="E52" s="2"/>
      <c r="F52" s="1"/>
      <c r="G52" s="1"/>
      <c r="I52" s="3"/>
      <c r="J52" s="2"/>
      <c r="K52" s="1"/>
      <c r="L52" s="1"/>
      <c r="N52" s="5"/>
      <c r="O52" s="2"/>
      <c r="P52" s="1"/>
      <c r="Q52" s="1"/>
      <c r="S52" s="3"/>
      <c r="T52" s="2"/>
    </row>
    <row r="53" spans="1:20" s="4" customFormat="1" x14ac:dyDescent="0.6">
      <c r="A53" s="1"/>
      <c r="B53" s="1"/>
      <c r="C53" s="1"/>
      <c r="D53" s="1"/>
      <c r="E53" s="2"/>
      <c r="F53" s="1"/>
      <c r="G53" s="1"/>
      <c r="I53" s="3"/>
      <c r="J53" s="2"/>
      <c r="K53" s="1"/>
      <c r="L53" s="1"/>
      <c r="N53" s="5"/>
      <c r="O53" s="2"/>
      <c r="P53" s="1"/>
      <c r="Q53" s="1"/>
      <c r="S53" s="3"/>
      <c r="T53" s="2"/>
    </row>
    <row r="54" spans="1:20" s="4" customFormat="1" x14ac:dyDescent="0.6">
      <c r="A54" s="1"/>
      <c r="B54" s="1"/>
      <c r="C54" s="1"/>
      <c r="D54" s="1"/>
      <c r="E54" s="2"/>
      <c r="F54" s="1"/>
      <c r="G54" s="1"/>
      <c r="I54" s="3"/>
      <c r="J54" s="2"/>
      <c r="K54" s="1"/>
      <c r="L54" s="1"/>
      <c r="N54" s="5"/>
      <c r="O54" s="2"/>
      <c r="P54" s="1"/>
      <c r="Q54" s="1"/>
      <c r="S54" s="3"/>
      <c r="T54" s="2"/>
    </row>
    <row r="55" spans="1:20" s="4" customFormat="1" x14ac:dyDescent="0.6">
      <c r="A55" s="1"/>
      <c r="B55" s="1"/>
      <c r="C55" s="1"/>
      <c r="D55" s="1"/>
      <c r="E55" s="2"/>
      <c r="F55" s="1"/>
      <c r="G55" s="1"/>
      <c r="I55" s="3"/>
      <c r="J55" s="2"/>
      <c r="K55" s="1"/>
      <c r="L55" s="1"/>
      <c r="N55" s="5"/>
      <c r="O55" s="2"/>
      <c r="P55" s="1"/>
      <c r="Q55" s="1"/>
      <c r="S55" s="3"/>
      <c r="T55" s="2"/>
    </row>
    <row r="56" spans="1:20" s="4" customFormat="1" x14ac:dyDescent="0.6">
      <c r="A56" s="1"/>
      <c r="B56" s="1"/>
      <c r="C56" s="1"/>
      <c r="D56" s="1"/>
      <c r="E56" s="2"/>
      <c r="F56" s="1"/>
      <c r="G56" s="1"/>
      <c r="I56" s="3"/>
      <c r="J56" s="2"/>
      <c r="K56" s="1"/>
      <c r="L56" s="1"/>
      <c r="N56" s="5"/>
      <c r="O56" s="2"/>
      <c r="P56" s="1"/>
      <c r="Q56" s="1"/>
      <c r="S56" s="3"/>
      <c r="T56" s="2"/>
    </row>
    <row r="57" spans="1:20" s="4" customFormat="1" x14ac:dyDescent="0.6">
      <c r="A57" s="1"/>
      <c r="B57" s="1"/>
      <c r="C57" s="1"/>
      <c r="D57" s="1"/>
      <c r="E57" s="2"/>
      <c r="F57" s="1"/>
      <c r="G57" s="1"/>
      <c r="I57" s="3"/>
      <c r="J57" s="2"/>
      <c r="K57" s="1"/>
      <c r="L57" s="1"/>
      <c r="N57" s="5"/>
      <c r="O57" s="2"/>
      <c r="P57" s="1"/>
      <c r="Q57" s="1"/>
      <c r="S57" s="3"/>
      <c r="T57" s="2"/>
    </row>
    <row r="58" spans="1:20" s="4" customFormat="1" x14ac:dyDescent="0.6">
      <c r="A58" s="1"/>
      <c r="B58" s="1"/>
      <c r="C58" s="1"/>
      <c r="D58" s="1"/>
      <c r="E58" s="2"/>
      <c r="F58" s="1"/>
      <c r="G58" s="1"/>
      <c r="I58" s="3"/>
      <c r="J58" s="2"/>
      <c r="K58" s="1"/>
      <c r="L58" s="1"/>
      <c r="N58" s="5"/>
      <c r="O58" s="2"/>
      <c r="P58" s="1"/>
      <c r="Q58" s="1"/>
      <c r="S58" s="3"/>
      <c r="T58" s="2"/>
    </row>
    <row r="59" spans="1:20" s="4" customFormat="1" x14ac:dyDescent="0.6">
      <c r="A59" s="1"/>
      <c r="B59" s="1"/>
      <c r="C59" s="1"/>
      <c r="D59" s="1"/>
      <c r="E59" s="2"/>
      <c r="F59" s="1"/>
      <c r="G59" s="1"/>
      <c r="I59" s="3"/>
      <c r="J59" s="2"/>
      <c r="K59" s="1"/>
      <c r="L59" s="1"/>
      <c r="N59" s="5"/>
      <c r="O59" s="2"/>
      <c r="P59" s="1"/>
      <c r="Q59" s="1"/>
      <c r="S59" s="3"/>
      <c r="T59" s="2"/>
    </row>
    <row r="60" spans="1:20" s="4" customFormat="1" x14ac:dyDescent="0.6">
      <c r="A60" s="1"/>
      <c r="B60" s="1"/>
      <c r="C60" s="1"/>
      <c r="D60" s="1"/>
      <c r="E60" s="2"/>
      <c r="F60" s="1"/>
      <c r="G60" s="1"/>
      <c r="I60" s="3"/>
      <c r="J60" s="2"/>
      <c r="K60" s="1"/>
      <c r="L60" s="1"/>
      <c r="N60" s="5"/>
      <c r="O60" s="2"/>
      <c r="P60" s="1"/>
      <c r="Q60" s="1"/>
      <c r="S60" s="3"/>
      <c r="T60" s="2"/>
    </row>
  </sheetData>
  <mergeCells count="19">
    <mergeCell ref="Q32:R32"/>
    <mergeCell ref="G6:L6"/>
    <mergeCell ref="R6:T6"/>
    <mergeCell ref="G7:L7"/>
    <mergeCell ref="G8:L8"/>
    <mergeCell ref="G9:L9"/>
    <mergeCell ref="G10:L10"/>
    <mergeCell ref="R2:T3"/>
    <mergeCell ref="G4:L4"/>
    <mergeCell ref="M4:O4"/>
    <mergeCell ref="R4:T4"/>
    <mergeCell ref="G5:L5"/>
    <mergeCell ref="M5:O5"/>
    <mergeCell ref="R5:T5"/>
    <mergeCell ref="G2:L3"/>
    <mergeCell ref="M2:M3"/>
    <mergeCell ref="N2:N3"/>
    <mergeCell ref="O2:O3"/>
    <mergeCell ref="Q2:Q3"/>
  </mergeCells>
  <printOptions horizontalCentered="1"/>
  <pageMargins left="0.25" right="0.5" top="0.5" bottom="0.5" header="0.31496062992126" footer="6.4960630000000005E-2"/>
  <pageSetup paperSize="9" scale="65" orientation="landscape" r:id="rId1"/>
  <headerFooter>
    <oddHeader>&amp;R&amp;"TH SarabunPSK,ธรรมดา"&amp;18สิ่งที่ส่งมาด้วย 2</oddHeader>
    <oddFooter xml:space="preserve">&amp;R&amp;"TH SarabunPSK,Regular"&amp;14มติ อ.ก.พ.กระทรวงสาธารณสุข ในการประชุมครั้งที่ 5/2560 เมื่อวันที่ 29 มิ.ย.60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99"/>
  <sheetViews>
    <sheetView zoomScale="98" zoomScaleNormal="98" workbookViewId="0">
      <pane ySplit="3" topLeftCell="A4" activePane="bottomLeft" state="frozen"/>
      <selection activeCell="R4" sqref="R4:T4"/>
      <selection pane="bottomLeft" activeCell="R4" sqref="R4:T4"/>
    </sheetView>
  </sheetViews>
  <sheetFormatPr defaultColWidth="9.09765625" defaultRowHeight="21" x14ac:dyDescent="0.6"/>
  <cols>
    <col min="1" max="1" width="5.3984375" style="1" customWidth="1"/>
    <col min="2" max="2" width="32.69921875" style="1" customWidth="1"/>
    <col min="3" max="5" width="11.69921875" style="3" customWidth="1"/>
    <col min="6" max="6" width="55.69921875" style="3" bestFit="1" customWidth="1"/>
    <col min="7" max="16384" width="9.09765625" style="1"/>
  </cols>
  <sheetData>
    <row r="1" spans="1:6" ht="53.25" customHeight="1" x14ac:dyDescent="0.6">
      <c r="A1" s="122"/>
      <c r="B1" s="122"/>
      <c r="C1" s="121"/>
      <c r="D1" s="121"/>
      <c r="E1" s="121"/>
      <c r="F1" s="121"/>
    </row>
    <row r="2" spans="1:6" x14ac:dyDescent="0.6">
      <c r="A2" s="845" t="s">
        <v>238</v>
      </c>
      <c r="B2" s="845" t="s">
        <v>67</v>
      </c>
      <c r="C2" s="120" t="s">
        <v>237</v>
      </c>
      <c r="D2" s="845" t="s">
        <v>69</v>
      </c>
      <c r="E2" s="120"/>
      <c r="F2" s="120"/>
    </row>
    <row r="3" spans="1:6" ht="24" customHeight="1" x14ac:dyDescent="0.6">
      <c r="A3" s="846"/>
      <c r="B3" s="846"/>
      <c r="C3" s="119"/>
      <c r="D3" s="846"/>
      <c r="E3" s="119"/>
      <c r="F3" s="119"/>
    </row>
    <row r="4" spans="1:6" hidden="1" x14ac:dyDescent="0.6">
      <c r="A4" s="109">
        <v>1</v>
      </c>
      <c r="B4" s="113" t="s">
        <v>236</v>
      </c>
      <c r="C4" s="103" t="s">
        <v>99</v>
      </c>
      <c r="D4" s="109">
        <v>1</v>
      </c>
      <c r="E4" s="105">
        <v>5325</v>
      </c>
      <c r="F4" s="103" t="s">
        <v>235</v>
      </c>
    </row>
    <row r="5" spans="1:6" hidden="1" x14ac:dyDescent="0.6">
      <c r="A5" s="109">
        <v>2</v>
      </c>
      <c r="B5" s="111" t="s">
        <v>234</v>
      </c>
      <c r="C5" s="107" t="s">
        <v>73</v>
      </c>
      <c r="D5" s="109">
        <v>1</v>
      </c>
      <c r="E5" s="105">
        <v>6257</v>
      </c>
      <c r="F5" s="103" t="s">
        <v>233</v>
      </c>
    </row>
    <row r="6" spans="1:6" x14ac:dyDescent="0.6">
      <c r="A6" s="109">
        <v>3</v>
      </c>
      <c r="B6" s="113" t="s">
        <v>232</v>
      </c>
      <c r="C6" s="103" t="s">
        <v>79</v>
      </c>
      <c r="D6" s="103">
        <v>1</v>
      </c>
      <c r="E6" s="105">
        <v>5596</v>
      </c>
      <c r="F6" s="103" t="s">
        <v>231</v>
      </c>
    </row>
    <row r="7" spans="1:6" hidden="1" x14ac:dyDescent="0.6">
      <c r="A7" s="109">
        <v>4</v>
      </c>
      <c r="B7" s="111" t="s">
        <v>230</v>
      </c>
      <c r="C7" s="107" t="s">
        <v>84</v>
      </c>
      <c r="D7" s="103">
        <v>1</v>
      </c>
      <c r="E7" s="105">
        <v>6041</v>
      </c>
      <c r="F7" s="103" t="s">
        <v>229</v>
      </c>
    </row>
    <row r="8" spans="1:6" x14ac:dyDescent="0.6">
      <c r="A8" s="109">
        <v>5</v>
      </c>
      <c r="B8" s="111" t="s">
        <v>228</v>
      </c>
      <c r="C8" s="103" t="s">
        <v>79</v>
      </c>
      <c r="D8" s="103">
        <v>1</v>
      </c>
      <c r="E8" s="105">
        <v>6166</v>
      </c>
      <c r="F8" s="103" t="s">
        <v>227</v>
      </c>
    </row>
    <row r="9" spans="1:6" x14ac:dyDescent="0.6">
      <c r="A9" s="109">
        <v>6</v>
      </c>
      <c r="B9" s="111" t="s">
        <v>226</v>
      </c>
      <c r="C9" s="103" t="s">
        <v>79</v>
      </c>
      <c r="D9" s="103">
        <v>1</v>
      </c>
      <c r="E9" s="105">
        <v>5923</v>
      </c>
      <c r="F9" s="103" t="s">
        <v>225</v>
      </c>
    </row>
    <row r="10" spans="1:6" hidden="1" x14ac:dyDescent="0.6">
      <c r="A10" s="109">
        <v>7</v>
      </c>
      <c r="B10" s="111" t="s">
        <v>66</v>
      </c>
      <c r="C10" s="107" t="s">
        <v>76</v>
      </c>
      <c r="D10" s="103">
        <v>1</v>
      </c>
      <c r="E10" s="105">
        <v>6433</v>
      </c>
      <c r="F10" s="103" t="s">
        <v>224</v>
      </c>
    </row>
    <row r="11" spans="1:6" hidden="1" x14ac:dyDescent="0.6">
      <c r="A11" s="109">
        <v>8</v>
      </c>
      <c r="B11" s="113" t="s">
        <v>223</v>
      </c>
      <c r="C11" s="107" t="s">
        <v>84</v>
      </c>
      <c r="D11" s="103">
        <v>1</v>
      </c>
      <c r="E11" s="105">
        <v>5670</v>
      </c>
      <c r="F11" s="103" t="s">
        <v>222</v>
      </c>
    </row>
    <row r="12" spans="1:6" hidden="1" x14ac:dyDescent="0.6">
      <c r="A12" s="109">
        <v>9</v>
      </c>
      <c r="B12" s="108" t="s">
        <v>221</v>
      </c>
      <c r="C12" s="107" t="s">
        <v>84</v>
      </c>
      <c r="D12" s="106">
        <v>2</v>
      </c>
      <c r="E12" s="105">
        <v>6924</v>
      </c>
      <c r="F12" s="103" t="s">
        <v>220</v>
      </c>
    </row>
    <row r="13" spans="1:6" hidden="1" x14ac:dyDescent="0.6">
      <c r="A13" s="109">
        <v>10</v>
      </c>
      <c r="B13" s="108" t="s">
        <v>219</v>
      </c>
      <c r="C13" s="107" t="s">
        <v>73</v>
      </c>
      <c r="D13" s="106">
        <v>2</v>
      </c>
      <c r="E13" s="105">
        <v>7157</v>
      </c>
      <c r="F13" s="103" t="s">
        <v>218</v>
      </c>
    </row>
    <row r="14" spans="1:6" hidden="1" x14ac:dyDescent="0.6">
      <c r="A14" s="109">
        <v>11</v>
      </c>
      <c r="B14" s="108" t="s">
        <v>217</v>
      </c>
      <c r="C14" s="107" t="s">
        <v>84</v>
      </c>
      <c r="D14" s="118">
        <v>2</v>
      </c>
      <c r="E14" s="105">
        <v>7418</v>
      </c>
      <c r="F14" s="103" t="s">
        <v>216</v>
      </c>
    </row>
    <row r="15" spans="1:6" hidden="1" x14ac:dyDescent="0.6">
      <c r="A15" s="109">
        <v>12</v>
      </c>
      <c r="B15" s="108" t="s">
        <v>215</v>
      </c>
      <c r="C15" s="107" t="s">
        <v>84</v>
      </c>
      <c r="D15" s="106">
        <v>2</v>
      </c>
      <c r="E15" s="105">
        <v>7040</v>
      </c>
      <c r="F15" s="103" t="s">
        <v>214</v>
      </c>
    </row>
    <row r="16" spans="1:6" x14ac:dyDescent="0.6">
      <c r="A16" s="109">
        <v>13</v>
      </c>
      <c r="B16" s="108" t="s">
        <v>213</v>
      </c>
      <c r="C16" s="103" t="s">
        <v>79</v>
      </c>
      <c r="D16" s="103">
        <v>2</v>
      </c>
      <c r="E16" s="105">
        <v>5827</v>
      </c>
      <c r="F16" s="103" t="s">
        <v>212</v>
      </c>
    </row>
    <row r="17" spans="1:6" hidden="1" x14ac:dyDescent="0.6">
      <c r="A17" s="109">
        <v>14</v>
      </c>
      <c r="B17" s="108" t="s">
        <v>211</v>
      </c>
      <c r="C17" s="107" t="s">
        <v>84</v>
      </c>
      <c r="D17" s="103">
        <v>3</v>
      </c>
      <c r="E17" s="105">
        <v>6790</v>
      </c>
      <c r="F17" s="103" t="s">
        <v>210</v>
      </c>
    </row>
    <row r="18" spans="1:6" hidden="1" x14ac:dyDescent="0.6">
      <c r="A18" s="109">
        <v>15</v>
      </c>
      <c r="B18" s="108" t="s">
        <v>209</v>
      </c>
      <c r="C18" s="107" t="s">
        <v>76</v>
      </c>
      <c r="D18" s="106">
        <v>3</v>
      </c>
      <c r="E18" s="105" t="s">
        <v>208</v>
      </c>
      <c r="F18" s="103" t="s">
        <v>207</v>
      </c>
    </row>
    <row r="19" spans="1:6" hidden="1" x14ac:dyDescent="0.6">
      <c r="A19" s="109">
        <v>16</v>
      </c>
      <c r="B19" s="111" t="s">
        <v>206</v>
      </c>
      <c r="C19" s="107" t="s">
        <v>73</v>
      </c>
      <c r="D19" s="103">
        <v>3</v>
      </c>
      <c r="E19" s="105">
        <v>6501</v>
      </c>
      <c r="F19" s="103" t="s">
        <v>205</v>
      </c>
    </row>
    <row r="20" spans="1:6" x14ac:dyDescent="0.6">
      <c r="A20" s="109">
        <v>17</v>
      </c>
      <c r="B20" s="115" t="s">
        <v>204</v>
      </c>
      <c r="C20" s="103" t="s">
        <v>79</v>
      </c>
      <c r="D20" s="103">
        <v>3</v>
      </c>
      <c r="E20" s="105">
        <v>7301</v>
      </c>
      <c r="F20" s="103" t="s">
        <v>203</v>
      </c>
    </row>
    <row r="21" spans="1:6" hidden="1" x14ac:dyDescent="0.6">
      <c r="A21" s="109">
        <v>18</v>
      </c>
      <c r="B21" s="108" t="s">
        <v>202</v>
      </c>
      <c r="C21" s="107" t="s">
        <v>76</v>
      </c>
      <c r="D21" s="117">
        <v>3</v>
      </c>
      <c r="E21" s="105">
        <v>6692</v>
      </c>
      <c r="F21" s="103" t="s">
        <v>201</v>
      </c>
    </row>
    <row r="22" spans="1:6" hidden="1" x14ac:dyDescent="0.6">
      <c r="A22" s="109">
        <v>19</v>
      </c>
      <c r="B22" s="111" t="s">
        <v>200</v>
      </c>
      <c r="C22" s="107" t="s">
        <v>84</v>
      </c>
      <c r="D22" s="107">
        <v>4</v>
      </c>
      <c r="E22" s="105" t="s">
        <v>199</v>
      </c>
      <c r="F22" s="103" t="s">
        <v>198</v>
      </c>
    </row>
    <row r="23" spans="1:6" hidden="1" x14ac:dyDescent="0.6">
      <c r="A23" s="109">
        <v>20</v>
      </c>
      <c r="B23" s="108" t="s">
        <v>197</v>
      </c>
      <c r="C23" s="107" t="s">
        <v>84</v>
      </c>
      <c r="D23" s="103">
        <v>4</v>
      </c>
      <c r="E23" s="105" t="s">
        <v>196</v>
      </c>
      <c r="F23" s="103" t="s">
        <v>195</v>
      </c>
    </row>
    <row r="24" spans="1:6" hidden="1" x14ac:dyDescent="0.6">
      <c r="A24" s="109">
        <v>21</v>
      </c>
      <c r="B24" s="108" t="s">
        <v>194</v>
      </c>
      <c r="C24" s="107" t="s">
        <v>73</v>
      </c>
      <c r="D24" s="103">
        <v>4</v>
      </c>
      <c r="E24" s="105" t="s">
        <v>193</v>
      </c>
      <c r="F24" s="103" t="s">
        <v>192</v>
      </c>
    </row>
    <row r="25" spans="1:6" hidden="1" x14ac:dyDescent="0.6">
      <c r="A25" s="109">
        <v>22</v>
      </c>
      <c r="B25" s="108" t="s">
        <v>191</v>
      </c>
      <c r="C25" s="107" t="s">
        <v>84</v>
      </c>
      <c r="D25" s="103">
        <v>4</v>
      </c>
      <c r="E25" s="105" t="s">
        <v>190</v>
      </c>
      <c r="F25" s="103" t="s">
        <v>189</v>
      </c>
    </row>
    <row r="26" spans="1:6" hidden="1" x14ac:dyDescent="0.6">
      <c r="A26" s="109">
        <v>23</v>
      </c>
      <c r="B26" s="111" t="s">
        <v>188</v>
      </c>
      <c r="C26" s="107" t="s">
        <v>76</v>
      </c>
      <c r="D26" s="107">
        <v>4</v>
      </c>
      <c r="E26" s="105" t="s">
        <v>187</v>
      </c>
      <c r="F26" s="103" t="s">
        <v>186</v>
      </c>
    </row>
    <row r="27" spans="1:6" hidden="1" x14ac:dyDescent="0.6">
      <c r="A27" s="109">
        <v>24</v>
      </c>
      <c r="B27" s="108" t="s">
        <v>185</v>
      </c>
      <c r="C27" s="107" t="s">
        <v>76</v>
      </c>
      <c r="D27" s="103">
        <v>4</v>
      </c>
      <c r="E27" s="105" t="s">
        <v>184</v>
      </c>
      <c r="F27" s="103" t="s">
        <v>183</v>
      </c>
    </row>
    <row r="28" spans="1:6" hidden="1" x14ac:dyDescent="0.6">
      <c r="A28" s="109">
        <v>25</v>
      </c>
      <c r="B28" s="108" t="s">
        <v>182</v>
      </c>
      <c r="C28" s="107" t="s">
        <v>73</v>
      </c>
      <c r="D28" s="103">
        <v>4</v>
      </c>
      <c r="E28" s="105" t="s">
        <v>181</v>
      </c>
      <c r="F28" s="103" t="s">
        <v>180</v>
      </c>
    </row>
    <row r="29" spans="1:6" hidden="1" x14ac:dyDescent="0.6">
      <c r="A29" s="109">
        <v>26</v>
      </c>
      <c r="B29" s="108" t="s">
        <v>179</v>
      </c>
      <c r="C29" s="107" t="s">
        <v>76</v>
      </c>
      <c r="D29" s="103">
        <v>4</v>
      </c>
      <c r="E29" s="105">
        <v>1693</v>
      </c>
      <c r="F29" s="103" t="s">
        <v>178</v>
      </c>
    </row>
    <row r="30" spans="1:6" hidden="1" x14ac:dyDescent="0.6">
      <c r="A30" s="109">
        <v>27</v>
      </c>
      <c r="B30" s="116" t="s">
        <v>177</v>
      </c>
      <c r="C30" s="107" t="s">
        <v>84</v>
      </c>
      <c r="D30" s="114">
        <v>5</v>
      </c>
      <c r="E30" s="105">
        <v>7737</v>
      </c>
      <c r="F30" s="103" t="s">
        <v>176</v>
      </c>
    </row>
    <row r="31" spans="1:6" hidden="1" x14ac:dyDescent="0.6">
      <c r="A31" s="109">
        <v>28</v>
      </c>
      <c r="B31" s="116" t="s">
        <v>175</v>
      </c>
      <c r="C31" s="107" t="s">
        <v>84</v>
      </c>
      <c r="D31" s="114">
        <v>5</v>
      </c>
      <c r="E31" s="105">
        <v>8056</v>
      </c>
      <c r="F31" s="103" t="s">
        <v>174</v>
      </c>
    </row>
    <row r="32" spans="1:6" hidden="1" x14ac:dyDescent="0.6">
      <c r="A32" s="109">
        <v>29</v>
      </c>
      <c r="B32" s="116" t="s">
        <v>173</v>
      </c>
      <c r="C32" s="107" t="s">
        <v>76</v>
      </c>
      <c r="D32" s="114">
        <v>5</v>
      </c>
      <c r="E32" s="105">
        <v>8441</v>
      </c>
      <c r="F32" s="103" t="s">
        <v>172</v>
      </c>
    </row>
    <row r="33" spans="1:6" x14ac:dyDescent="0.6">
      <c r="A33" s="109">
        <v>30</v>
      </c>
      <c r="B33" s="113" t="s">
        <v>171</v>
      </c>
      <c r="C33" s="103" t="s">
        <v>79</v>
      </c>
      <c r="D33" s="109">
        <v>5</v>
      </c>
      <c r="E33" s="105">
        <v>8315</v>
      </c>
      <c r="F33" s="103" t="s">
        <v>170</v>
      </c>
    </row>
    <row r="34" spans="1:6" hidden="1" x14ac:dyDescent="0.6">
      <c r="A34" s="109">
        <v>31</v>
      </c>
      <c r="B34" s="113" t="s">
        <v>169</v>
      </c>
      <c r="C34" s="107" t="s">
        <v>73</v>
      </c>
      <c r="D34" s="114">
        <v>5</v>
      </c>
      <c r="E34" s="105">
        <v>7572</v>
      </c>
      <c r="F34" s="103" t="s">
        <v>168</v>
      </c>
    </row>
    <row r="35" spans="1:6" hidden="1" x14ac:dyDescent="0.6">
      <c r="A35" s="109">
        <v>32</v>
      </c>
      <c r="B35" s="116" t="s">
        <v>167</v>
      </c>
      <c r="C35" s="107" t="s">
        <v>76</v>
      </c>
      <c r="D35" s="114">
        <v>5</v>
      </c>
      <c r="E35" s="105">
        <v>8261</v>
      </c>
      <c r="F35" s="103" t="s">
        <v>166</v>
      </c>
    </row>
    <row r="36" spans="1:6" x14ac:dyDescent="0.6">
      <c r="A36" s="109">
        <v>33</v>
      </c>
      <c r="B36" s="116" t="s">
        <v>165</v>
      </c>
      <c r="C36" s="103" t="s">
        <v>79</v>
      </c>
      <c r="D36" s="114">
        <v>5</v>
      </c>
      <c r="E36" s="105">
        <v>8197</v>
      </c>
      <c r="F36" s="103" t="s">
        <v>164</v>
      </c>
    </row>
    <row r="37" spans="1:6" hidden="1" x14ac:dyDescent="0.6">
      <c r="A37" s="109">
        <v>34</v>
      </c>
      <c r="B37" s="116" t="s">
        <v>163</v>
      </c>
      <c r="C37" s="107" t="s">
        <v>84</v>
      </c>
      <c r="D37" s="114">
        <v>5</v>
      </c>
      <c r="E37" s="105">
        <v>7893</v>
      </c>
      <c r="F37" s="103" t="s">
        <v>162</v>
      </c>
    </row>
    <row r="38" spans="1:6" x14ac:dyDescent="0.6">
      <c r="A38" s="109">
        <v>35</v>
      </c>
      <c r="B38" s="111" t="s">
        <v>161</v>
      </c>
      <c r="C38" s="103" t="s">
        <v>79</v>
      </c>
      <c r="D38" s="107">
        <v>6</v>
      </c>
      <c r="E38" s="105">
        <v>1284</v>
      </c>
      <c r="F38" s="103" t="s">
        <v>160</v>
      </c>
    </row>
    <row r="39" spans="1:6" hidden="1" x14ac:dyDescent="0.6">
      <c r="A39" s="109">
        <v>36</v>
      </c>
      <c r="B39" s="116" t="s">
        <v>159</v>
      </c>
      <c r="C39" s="107" t="s">
        <v>84</v>
      </c>
      <c r="D39" s="114">
        <v>6</v>
      </c>
      <c r="E39" s="105">
        <v>1474</v>
      </c>
      <c r="F39" s="103" t="s">
        <v>158</v>
      </c>
    </row>
    <row r="40" spans="1:6" hidden="1" x14ac:dyDescent="0.6">
      <c r="A40" s="109">
        <v>37</v>
      </c>
      <c r="B40" s="116" t="s">
        <v>157</v>
      </c>
      <c r="C40" s="107" t="s">
        <v>73</v>
      </c>
      <c r="D40" s="114">
        <v>6</v>
      </c>
      <c r="E40" s="105">
        <v>1037</v>
      </c>
      <c r="F40" s="103" t="s">
        <v>156</v>
      </c>
    </row>
    <row r="41" spans="1:6" hidden="1" x14ac:dyDescent="0.6">
      <c r="A41" s="109">
        <v>38</v>
      </c>
      <c r="B41" s="115" t="s">
        <v>155</v>
      </c>
      <c r="C41" s="107" t="s">
        <v>76</v>
      </c>
      <c r="D41" s="114">
        <v>6</v>
      </c>
      <c r="E41" s="105">
        <v>1601</v>
      </c>
      <c r="F41" s="103" t="s">
        <v>154</v>
      </c>
    </row>
    <row r="42" spans="1:6" x14ac:dyDescent="0.6">
      <c r="A42" s="109">
        <v>39</v>
      </c>
      <c r="B42" s="111" t="s">
        <v>153</v>
      </c>
      <c r="C42" s="103" t="s">
        <v>79</v>
      </c>
      <c r="D42" s="114">
        <v>6</v>
      </c>
      <c r="E42" s="105">
        <v>1750</v>
      </c>
      <c r="F42" s="103" t="s">
        <v>152</v>
      </c>
    </row>
    <row r="43" spans="1:6" hidden="1" x14ac:dyDescent="0.6">
      <c r="A43" s="109">
        <v>40</v>
      </c>
      <c r="B43" s="116" t="s">
        <v>151</v>
      </c>
      <c r="C43" s="107" t="s">
        <v>76</v>
      </c>
      <c r="D43" s="114">
        <v>6</v>
      </c>
      <c r="E43" s="105">
        <v>1399</v>
      </c>
      <c r="F43" s="103" t="s">
        <v>150</v>
      </c>
    </row>
    <row r="44" spans="1:6" hidden="1" x14ac:dyDescent="0.6">
      <c r="A44" s="109">
        <v>41</v>
      </c>
      <c r="B44" s="108" t="s">
        <v>149</v>
      </c>
      <c r="C44" s="107" t="s">
        <v>84</v>
      </c>
      <c r="D44" s="114">
        <v>6</v>
      </c>
      <c r="E44" s="105" t="s">
        <v>148</v>
      </c>
      <c r="F44" s="103" t="s">
        <v>147</v>
      </c>
    </row>
    <row r="45" spans="1:6" hidden="1" x14ac:dyDescent="0.6">
      <c r="A45" s="109">
        <v>42</v>
      </c>
      <c r="B45" s="113" t="s">
        <v>146</v>
      </c>
      <c r="C45" s="107" t="s">
        <v>84</v>
      </c>
      <c r="D45" s="114">
        <v>6</v>
      </c>
      <c r="E45" s="105">
        <v>1173</v>
      </c>
      <c r="F45" s="103" t="s">
        <v>145</v>
      </c>
    </row>
    <row r="46" spans="1:6" hidden="1" x14ac:dyDescent="0.6">
      <c r="A46" s="109">
        <v>43</v>
      </c>
      <c r="B46" s="115" t="s">
        <v>144</v>
      </c>
      <c r="C46" s="103" t="s">
        <v>99</v>
      </c>
      <c r="D46" s="114">
        <v>7</v>
      </c>
      <c r="E46" s="105">
        <v>3639</v>
      </c>
      <c r="F46" s="103" t="s">
        <v>143</v>
      </c>
    </row>
    <row r="47" spans="1:6" hidden="1" x14ac:dyDescent="0.6">
      <c r="A47" s="109">
        <v>44</v>
      </c>
      <c r="B47" s="115" t="s">
        <v>142</v>
      </c>
      <c r="C47" s="107" t="s">
        <v>73</v>
      </c>
      <c r="D47" s="114">
        <v>7</v>
      </c>
      <c r="E47" s="105">
        <v>4528</v>
      </c>
      <c r="F47" s="103" t="s">
        <v>141</v>
      </c>
    </row>
    <row r="48" spans="1:6" hidden="1" x14ac:dyDescent="0.6">
      <c r="A48" s="109">
        <v>45</v>
      </c>
      <c r="B48" s="113" t="s">
        <v>140</v>
      </c>
      <c r="C48" s="107" t="s">
        <v>84</v>
      </c>
      <c r="D48" s="114">
        <v>7</v>
      </c>
      <c r="E48" s="105">
        <v>4360</v>
      </c>
      <c r="F48" s="103" t="s">
        <v>139</v>
      </c>
    </row>
    <row r="49" spans="1:6" hidden="1" x14ac:dyDescent="0.6">
      <c r="A49" s="109">
        <v>46</v>
      </c>
      <c r="B49" s="113" t="s">
        <v>138</v>
      </c>
      <c r="C49" s="107" t="s">
        <v>84</v>
      </c>
      <c r="D49" s="114">
        <v>7</v>
      </c>
      <c r="E49" s="105">
        <v>4763</v>
      </c>
      <c r="F49" s="103" t="s">
        <v>137</v>
      </c>
    </row>
    <row r="50" spans="1:6" hidden="1" x14ac:dyDescent="0.6">
      <c r="A50" s="109">
        <v>47</v>
      </c>
      <c r="B50" s="113" t="s">
        <v>136</v>
      </c>
      <c r="C50" s="107" t="s">
        <v>84</v>
      </c>
      <c r="D50" s="103">
        <v>8</v>
      </c>
      <c r="E50" s="105">
        <v>5096</v>
      </c>
      <c r="F50" s="103" t="s">
        <v>135</v>
      </c>
    </row>
    <row r="51" spans="1:6" hidden="1" x14ac:dyDescent="0.6">
      <c r="A51" s="109">
        <v>48</v>
      </c>
      <c r="B51" s="113" t="s">
        <v>134</v>
      </c>
      <c r="C51" s="107" t="s">
        <v>76</v>
      </c>
      <c r="D51" s="114">
        <v>8</v>
      </c>
      <c r="E51" s="105">
        <v>13194</v>
      </c>
      <c r="F51" s="103" t="s">
        <v>133</v>
      </c>
    </row>
    <row r="52" spans="1:6" hidden="1" x14ac:dyDescent="0.6">
      <c r="A52" s="109">
        <v>49</v>
      </c>
      <c r="B52" s="111" t="s">
        <v>132</v>
      </c>
      <c r="C52" s="107" t="s">
        <v>84</v>
      </c>
      <c r="D52" s="107">
        <v>8</v>
      </c>
      <c r="E52" s="105">
        <v>4089</v>
      </c>
      <c r="F52" s="103" t="s">
        <v>131</v>
      </c>
    </row>
    <row r="53" spans="1:6" hidden="1" x14ac:dyDescent="0.6">
      <c r="A53" s="109">
        <v>50</v>
      </c>
      <c r="B53" s="113" t="s">
        <v>130</v>
      </c>
      <c r="C53" s="107" t="s">
        <v>73</v>
      </c>
      <c r="D53" s="103">
        <v>8</v>
      </c>
      <c r="E53" s="105">
        <v>4932</v>
      </c>
      <c r="F53" s="103" t="s">
        <v>129</v>
      </c>
    </row>
    <row r="54" spans="1:6" x14ac:dyDescent="0.6">
      <c r="A54" s="109">
        <v>51</v>
      </c>
      <c r="B54" s="113" t="s">
        <v>128</v>
      </c>
      <c r="C54" s="103" t="s">
        <v>79</v>
      </c>
      <c r="D54" s="107">
        <v>8</v>
      </c>
      <c r="E54" s="105">
        <v>4221</v>
      </c>
      <c r="F54" s="103" t="s">
        <v>127</v>
      </c>
    </row>
    <row r="55" spans="1:6" hidden="1" x14ac:dyDescent="0.6">
      <c r="A55" s="109">
        <v>52</v>
      </c>
      <c r="B55" s="111" t="s">
        <v>126</v>
      </c>
      <c r="C55" s="107" t="s">
        <v>76</v>
      </c>
      <c r="D55" s="107">
        <v>8</v>
      </c>
      <c r="E55" s="105">
        <v>3568</v>
      </c>
      <c r="F55" s="103" t="s">
        <v>125</v>
      </c>
    </row>
    <row r="56" spans="1:6" hidden="1" x14ac:dyDescent="0.6">
      <c r="A56" s="109">
        <v>53</v>
      </c>
      <c r="B56" s="111" t="s">
        <v>124</v>
      </c>
      <c r="C56" s="107" t="s">
        <v>73</v>
      </c>
      <c r="D56" s="107">
        <v>8</v>
      </c>
      <c r="E56" s="105">
        <v>3884</v>
      </c>
      <c r="F56" s="103" t="s">
        <v>123</v>
      </c>
    </row>
    <row r="57" spans="1:6" hidden="1" x14ac:dyDescent="0.6">
      <c r="A57" s="109">
        <v>54</v>
      </c>
      <c r="B57" s="111" t="s">
        <v>122</v>
      </c>
      <c r="C57" s="103" t="s">
        <v>99</v>
      </c>
      <c r="D57" s="107">
        <v>9</v>
      </c>
      <c r="E57" s="105">
        <v>1842</v>
      </c>
      <c r="F57" s="103" t="s">
        <v>121</v>
      </c>
    </row>
    <row r="58" spans="1:6" hidden="1" x14ac:dyDescent="0.6">
      <c r="A58" s="109">
        <v>55</v>
      </c>
      <c r="B58" s="111" t="s">
        <v>120</v>
      </c>
      <c r="C58" s="107" t="s">
        <v>73</v>
      </c>
      <c r="D58" s="107">
        <v>9</v>
      </c>
      <c r="E58" s="105">
        <v>2197</v>
      </c>
      <c r="F58" s="103" t="s">
        <v>119</v>
      </c>
    </row>
    <row r="59" spans="1:6" hidden="1" x14ac:dyDescent="0.6">
      <c r="A59" s="109">
        <v>56</v>
      </c>
      <c r="B59" s="108" t="s">
        <v>118</v>
      </c>
      <c r="C59" s="107" t="s">
        <v>73</v>
      </c>
      <c r="D59" s="107">
        <v>9</v>
      </c>
      <c r="E59" s="105">
        <v>2415</v>
      </c>
      <c r="F59" s="103" t="s">
        <v>117</v>
      </c>
    </row>
    <row r="60" spans="1:6" hidden="1" x14ac:dyDescent="0.6">
      <c r="A60" s="109">
        <v>57</v>
      </c>
      <c r="B60" s="111" t="s">
        <v>116</v>
      </c>
      <c r="C60" s="107" t="s">
        <v>73</v>
      </c>
      <c r="D60" s="107">
        <v>9</v>
      </c>
      <c r="E60" s="105">
        <v>3321</v>
      </c>
      <c r="F60" s="103" t="s">
        <v>115</v>
      </c>
    </row>
    <row r="61" spans="1:6" x14ac:dyDescent="0.6">
      <c r="A61" s="109">
        <v>58</v>
      </c>
      <c r="B61" s="111" t="s">
        <v>114</v>
      </c>
      <c r="C61" s="103" t="s">
        <v>79</v>
      </c>
      <c r="D61" s="107">
        <v>10</v>
      </c>
      <c r="E61" s="105">
        <v>3200</v>
      </c>
      <c r="F61" s="103" t="s">
        <v>113</v>
      </c>
    </row>
    <row r="62" spans="1:6" hidden="1" x14ac:dyDescent="0.6">
      <c r="A62" s="109">
        <v>59</v>
      </c>
      <c r="B62" s="108" t="s">
        <v>112</v>
      </c>
      <c r="C62" s="107" t="s">
        <v>73</v>
      </c>
      <c r="D62" s="107">
        <v>10</v>
      </c>
      <c r="E62" s="105">
        <v>2604</v>
      </c>
      <c r="F62" s="103" t="s">
        <v>111</v>
      </c>
    </row>
    <row r="63" spans="1:6" hidden="1" x14ac:dyDescent="0.6">
      <c r="A63" s="109">
        <v>60</v>
      </c>
      <c r="B63" s="112" t="s">
        <v>110</v>
      </c>
      <c r="C63" s="103" t="s">
        <v>99</v>
      </c>
      <c r="D63" s="110">
        <v>10</v>
      </c>
      <c r="E63" s="105">
        <v>2880</v>
      </c>
      <c r="F63" s="103" t="s">
        <v>109</v>
      </c>
    </row>
    <row r="64" spans="1:6" hidden="1" x14ac:dyDescent="0.6">
      <c r="A64" s="109">
        <v>61</v>
      </c>
      <c r="B64" s="113" t="s">
        <v>108</v>
      </c>
      <c r="C64" s="107" t="s">
        <v>76</v>
      </c>
      <c r="D64" s="107">
        <v>10</v>
      </c>
      <c r="E64" s="105">
        <v>5248</v>
      </c>
      <c r="F64" s="103" t="s">
        <v>107</v>
      </c>
    </row>
    <row r="65" spans="1:6" hidden="1" x14ac:dyDescent="0.6">
      <c r="A65" s="109">
        <v>62</v>
      </c>
      <c r="B65" s="111" t="s">
        <v>106</v>
      </c>
      <c r="C65" s="107" t="s">
        <v>76</v>
      </c>
      <c r="D65" s="107">
        <v>10</v>
      </c>
      <c r="E65" s="105">
        <v>3488</v>
      </c>
      <c r="F65" s="103" t="s">
        <v>105</v>
      </c>
    </row>
    <row r="66" spans="1:6" hidden="1" x14ac:dyDescent="0.6">
      <c r="A66" s="109">
        <v>63</v>
      </c>
      <c r="B66" s="108" t="s">
        <v>104</v>
      </c>
      <c r="C66" s="107" t="s">
        <v>76</v>
      </c>
      <c r="D66" s="106">
        <v>11</v>
      </c>
      <c r="E66" s="105">
        <v>8800</v>
      </c>
      <c r="F66" s="103" t="s">
        <v>103</v>
      </c>
    </row>
    <row r="67" spans="1:6" hidden="1" x14ac:dyDescent="0.6">
      <c r="A67" s="109">
        <v>64</v>
      </c>
      <c r="B67" s="108" t="s">
        <v>102</v>
      </c>
      <c r="C67" s="107" t="s">
        <v>76</v>
      </c>
      <c r="D67" s="107">
        <v>11</v>
      </c>
      <c r="E67" s="105">
        <v>9246</v>
      </c>
      <c r="F67" s="103" t="s">
        <v>101</v>
      </c>
    </row>
    <row r="68" spans="1:6" hidden="1" x14ac:dyDescent="0.6">
      <c r="A68" s="109">
        <v>65</v>
      </c>
      <c r="B68" s="111" t="s">
        <v>100</v>
      </c>
      <c r="C68" s="103" t="s">
        <v>99</v>
      </c>
      <c r="D68" s="107">
        <v>11</v>
      </c>
      <c r="E68" s="105">
        <v>8524</v>
      </c>
      <c r="F68" s="103" t="s">
        <v>98</v>
      </c>
    </row>
    <row r="69" spans="1:6" hidden="1" x14ac:dyDescent="0.6">
      <c r="A69" s="109">
        <v>66</v>
      </c>
      <c r="B69" s="108" t="s">
        <v>97</v>
      </c>
      <c r="C69" s="107" t="s">
        <v>76</v>
      </c>
      <c r="D69" s="107">
        <v>11</v>
      </c>
      <c r="E69" s="105">
        <v>8886</v>
      </c>
      <c r="F69" s="103" t="s">
        <v>96</v>
      </c>
    </row>
    <row r="70" spans="1:6" x14ac:dyDescent="0.6">
      <c r="A70" s="109">
        <v>67</v>
      </c>
      <c r="B70" s="108" t="s">
        <v>95</v>
      </c>
      <c r="C70" s="103" t="s">
        <v>79</v>
      </c>
      <c r="D70" s="106">
        <v>11</v>
      </c>
      <c r="E70" s="105">
        <v>8968</v>
      </c>
      <c r="F70" s="103" t="s">
        <v>94</v>
      </c>
    </row>
    <row r="71" spans="1:6" x14ac:dyDescent="0.6">
      <c r="A71" s="109">
        <v>68</v>
      </c>
      <c r="B71" s="108" t="s">
        <v>93</v>
      </c>
      <c r="C71" s="103" t="s">
        <v>79</v>
      </c>
      <c r="D71" s="107">
        <v>11</v>
      </c>
      <c r="E71" s="105">
        <v>9200</v>
      </c>
      <c r="F71" s="103" t="s">
        <v>92</v>
      </c>
    </row>
    <row r="72" spans="1:6" hidden="1" x14ac:dyDescent="0.6">
      <c r="A72" s="109">
        <v>69</v>
      </c>
      <c r="B72" s="111" t="s">
        <v>91</v>
      </c>
      <c r="C72" s="107" t="s">
        <v>73</v>
      </c>
      <c r="D72" s="107">
        <v>11</v>
      </c>
      <c r="E72" s="105">
        <v>8996</v>
      </c>
      <c r="F72" s="103" t="s">
        <v>90</v>
      </c>
    </row>
    <row r="73" spans="1:6" hidden="1" x14ac:dyDescent="0.6">
      <c r="A73" s="109">
        <v>70</v>
      </c>
      <c r="B73" s="111" t="s">
        <v>89</v>
      </c>
      <c r="C73" s="107" t="s">
        <v>84</v>
      </c>
      <c r="D73" s="106">
        <v>12</v>
      </c>
      <c r="E73" s="105">
        <v>9626</v>
      </c>
      <c r="F73" s="103" t="s">
        <v>88</v>
      </c>
    </row>
    <row r="74" spans="1:6" hidden="1" x14ac:dyDescent="0.6">
      <c r="A74" s="109">
        <v>71</v>
      </c>
      <c r="B74" s="112" t="s">
        <v>87</v>
      </c>
      <c r="C74" s="107" t="s">
        <v>84</v>
      </c>
      <c r="D74" s="110">
        <v>12</v>
      </c>
      <c r="E74" s="105">
        <v>10139</v>
      </c>
      <c r="F74" s="103" t="s">
        <v>86</v>
      </c>
    </row>
    <row r="75" spans="1:6" hidden="1" x14ac:dyDescent="0.6">
      <c r="A75" s="109">
        <v>72</v>
      </c>
      <c r="B75" s="111" t="s">
        <v>85</v>
      </c>
      <c r="C75" s="107" t="s">
        <v>84</v>
      </c>
      <c r="D75" s="107">
        <v>12</v>
      </c>
      <c r="E75" s="105">
        <v>9907</v>
      </c>
      <c r="F75" s="103" t="s">
        <v>83</v>
      </c>
    </row>
    <row r="76" spans="1:6" x14ac:dyDescent="0.6">
      <c r="A76" s="109">
        <v>73</v>
      </c>
      <c r="B76" s="111" t="s">
        <v>82</v>
      </c>
      <c r="C76" s="103" t="s">
        <v>79</v>
      </c>
      <c r="D76" s="107">
        <v>12</v>
      </c>
      <c r="E76" s="105">
        <v>9767</v>
      </c>
      <c r="F76" s="103" t="s">
        <v>81</v>
      </c>
    </row>
    <row r="77" spans="1:6" x14ac:dyDescent="0.6">
      <c r="A77" s="109">
        <v>74</v>
      </c>
      <c r="B77" s="111" t="s">
        <v>80</v>
      </c>
      <c r="C77" s="103" t="s">
        <v>79</v>
      </c>
      <c r="D77" s="106">
        <v>12</v>
      </c>
      <c r="E77" s="105">
        <v>10052</v>
      </c>
      <c r="F77" s="103" t="s">
        <v>78</v>
      </c>
    </row>
    <row r="78" spans="1:6" hidden="1" x14ac:dyDescent="0.6">
      <c r="A78" s="109">
        <v>75</v>
      </c>
      <c r="B78" s="108" t="s">
        <v>77</v>
      </c>
      <c r="C78" s="107" t="s">
        <v>76</v>
      </c>
      <c r="D78" s="110">
        <v>12</v>
      </c>
      <c r="E78" s="105">
        <v>9566</v>
      </c>
      <c r="F78" s="103" t="s">
        <v>75</v>
      </c>
    </row>
    <row r="79" spans="1:6" hidden="1" x14ac:dyDescent="0.6">
      <c r="A79" s="109">
        <v>76</v>
      </c>
      <c r="B79" s="108" t="s">
        <v>74</v>
      </c>
      <c r="C79" s="107" t="s">
        <v>73</v>
      </c>
      <c r="D79" s="106">
        <v>12</v>
      </c>
      <c r="E79" s="105">
        <v>9355</v>
      </c>
      <c r="F79" s="103" t="s">
        <v>72</v>
      </c>
    </row>
    <row r="80" spans="1:6" ht="23.4" hidden="1" thickBot="1" x14ac:dyDescent="0.7">
      <c r="A80" s="847" t="s">
        <v>71</v>
      </c>
      <c r="B80" s="848"/>
      <c r="C80" s="849"/>
      <c r="D80" s="104"/>
      <c r="E80" s="104"/>
      <c r="F80" s="103" t="s">
        <v>70</v>
      </c>
    </row>
    <row r="81" s="3" customFormat="1" x14ac:dyDescent="0.6"/>
    <row r="94" s="3" customFormat="1" x14ac:dyDescent="0.6"/>
    <row r="95" s="3" customFormat="1" x14ac:dyDescent="0.6"/>
    <row r="96" s="3" customFormat="1" x14ac:dyDescent="0.6"/>
    <row r="97" s="3" customFormat="1" x14ac:dyDescent="0.6"/>
    <row r="98" s="3" customFormat="1" x14ac:dyDescent="0.6"/>
    <row r="99" s="3" customFormat="1" x14ac:dyDescent="0.6"/>
  </sheetData>
  <autoFilter ref="A3:F80">
    <filterColumn colId="2">
      <filters>
        <filter val="M"/>
      </filters>
    </filterColumn>
  </autoFilter>
  <mergeCells count="4">
    <mergeCell ref="A2:A3"/>
    <mergeCell ref="B2:B3"/>
    <mergeCell ref="D2:D3"/>
    <mergeCell ref="A80:C80"/>
  </mergeCells>
  <pageMargins left="0.7" right="0.7" top="0.75" bottom="0.75" header="0.3" footer="0.3"/>
  <pageSetup paperSize="51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6"/>
  <sheetViews>
    <sheetView tabSelected="1" topLeftCell="A7" workbookViewId="0">
      <selection activeCell="G9" sqref="G9"/>
    </sheetView>
  </sheetViews>
  <sheetFormatPr defaultColWidth="9" defaultRowHeight="16.8" x14ac:dyDescent="0.5"/>
  <cols>
    <col min="1" max="1" width="31.3984375" style="280" customWidth="1"/>
    <col min="2" max="2" width="3.8984375" style="280" customWidth="1"/>
    <col min="3" max="3" width="0.8984375" style="280" customWidth="1"/>
    <col min="4" max="4" width="3.8984375" style="280" customWidth="1"/>
    <col min="5" max="5" width="0.8984375" style="280" customWidth="1"/>
    <col min="6" max="6" width="31.59765625" style="280" customWidth="1"/>
    <col min="7" max="7" width="3.8984375" style="280" customWidth="1"/>
    <col min="8" max="8" width="0.8984375" style="329" customWidth="1"/>
    <col min="9" max="9" width="3.8984375" style="280" customWidth="1"/>
    <col min="10" max="10" width="0.8984375" style="280" customWidth="1"/>
    <col min="11" max="11" width="23.19921875" style="280" customWidth="1"/>
    <col min="12" max="12" width="4" style="280" customWidth="1"/>
    <col min="13" max="13" width="0.8984375" style="280" customWidth="1"/>
    <col min="14" max="14" width="4" style="280" customWidth="1"/>
    <col min="15" max="15" width="0.8984375" style="280" customWidth="1"/>
    <col min="16" max="16" width="24.09765625" style="280" customWidth="1"/>
    <col min="17" max="17" width="4.8984375" style="280" customWidth="1"/>
    <col min="18" max="18" width="0.8984375" style="280" customWidth="1"/>
    <col min="19" max="19" width="3.09765625" style="280" customWidth="1"/>
    <col min="20" max="20" width="0.8984375" style="280" customWidth="1"/>
    <col min="21" max="21" width="3.69921875" style="280" customWidth="1"/>
    <col min="22" max="22" width="0.8984375" style="280" customWidth="1"/>
    <col min="23" max="23" width="24" style="280" customWidth="1"/>
    <col min="24" max="24" width="3.09765625" style="280" customWidth="1"/>
    <col min="25" max="25" width="1.09765625" style="280" customWidth="1"/>
    <col min="26" max="26" width="3.09765625" style="280" customWidth="1"/>
    <col min="27" max="27" width="12.69921875" style="135" customWidth="1"/>
    <col min="28" max="16384" width="9" style="136"/>
  </cols>
  <sheetData>
    <row r="1" spans="1:27" ht="25.95" customHeight="1" x14ac:dyDescent="0.55000000000000004">
      <c r="A1" s="132"/>
      <c r="B1" s="132"/>
      <c r="C1" s="132"/>
      <c r="D1" s="989"/>
      <c r="E1" s="989"/>
      <c r="F1" s="133"/>
      <c r="G1" s="133"/>
      <c r="H1" s="134"/>
      <c r="I1" s="133"/>
      <c r="J1" s="133"/>
      <c r="K1" s="133"/>
      <c r="L1" s="133"/>
      <c r="M1" s="133"/>
      <c r="N1" s="133"/>
      <c r="O1" s="133"/>
      <c r="P1" s="132"/>
      <c r="Q1" s="132"/>
      <c r="R1" s="132"/>
      <c r="S1" s="132"/>
      <c r="T1" s="132"/>
      <c r="U1" s="132"/>
      <c r="V1" s="132"/>
      <c r="W1" s="990"/>
      <c r="X1" s="990"/>
      <c r="Y1" s="990"/>
      <c r="Z1" s="990"/>
    </row>
    <row r="2" spans="1:27" ht="25.2" customHeight="1" x14ac:dyDescent="0.55000000000000004">
      <c r="A2" s="137"/>
      <c r="B2" s="137"/>
      <c r="C2" s="137"/>
      <c r="D2" s="137"/>
      <c r="E2" s="137"/>
      <c r="F2" s="991" t="str">
        <f>VLOOKUP(X6,[2]ลงโครงสร้าง!B5:CE83,5,0)</f>
        <v>โรงพยาบาลกุดจับ</v>
      </c>
      <c r="G2" s="992"/>
      <c r="H2" s="992"/>
      <c r="I2" s="992"/>
      <c r="J2" s="992"/>
      <c r="K2" s="992"/>
      <c r="L2" s="992"/>
      <c r="M2" s="992"/>
      <c r="N2" s="992"/>
      <c r="O2" s="992"/>
      <c r="P2" s="992"/>
      <c r="Q2" s="138">
        <f>B5+G5+L5+S5+B15+G15+L15+S15+X15+B19+B42+G42+L42+S42+B50+G50+L50+S50+X50</f>
        <v>136</v>
      </c>
      <c r="R2" s="139" t="s">
        <v>20</v>
      </c>
      <c r="S2" s="992">
        <f>D5+I5+N5+U5+D15+I15+N15+U15+Z15+D19+D42+I42+N42+U42+D50+I50+N50+U50+Z50</f>
        <v>187</v>
      </c>
      <c r="T2" s="992"/>
      <c r="U2" s="993"/>
      <c r="V2" s="137"/>
      <c r="W2" s="912" t="s">
        <v>251</v>
      </c>
      <c r="X2" s="913"/>
      <c r="Y2" s="913"/>
      <c r="Z2" s="913"/>
      <c r="AA2" s="914"/>
    </row>
    <row r="3" spans="1:27" ht="22.95" customHeight="1" x14ac:dyDescent="0.55000000000000004">
      <c r="A3" s="137"/>
      <c r="B3" s="137"/>
      <c r="C3" s="137"/>
      <c r="D3" s="137"/>
      <c r="E3" s="137"/>
      <c r="F3" s="994" t="s">
        <v>252</v>
      </c>
      <c r="G3" s="995"/>
      <c r="H3" s="995"/>
      <c r="I3" s="995"/>
      <c r="J3" s="995"/>
      <c r="K3" s="995"/>
      <c r="L3" s="995"/>
      <c r="M3" s="995"/>
      <c r="N3" s="995"/>
      <c r="O3" s="995"/>
      <c r="P3" s="995"/>
      <c r="Q3" s="140"/>
      <c r="R3" s="140"/>
      <c r="S3" s="140"/>
      <c r="T3" s="140"/>
      <c r="U3" s="141"/>
      <c r="V3" s="137"/>
      <c r="W3" s="142" t="s">
        <v>69</v>
      </c>
      <c r="X3" s="892">
        <f>VLOOKUP(X6,[2]ลงโครงสร้าง!B5:CE83,2,0)</f>
        <v>8</v>
      </c>
      <c r="Y3" s="892"/>
      <c r="Z3" s="892"/>
      <c r="AA3" s="892"/>
    </row>
    <row r="4" spans="1:27" ht="20.25" customHeight="1" x14ac:dyDescent="0.6">
      <c r="A4" s="137"/>
      <c r="B4" s="137"/>
      <c r="C4" s="137"/>
      <c r="D4" s="137"/>
      <c r="E4" s="137"/>
      <c r="F4" s="137"/>
      <c r="G4" s="137"/>
      <c r="H4" s="143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44" t="s">
        <v>248</v>
      </c>
      <c r="X4" s="892" t="str">
        <f>VLOOKUP(X6,[2]ลงโครงสร้าง!B5:CE83,3,0)</f>
        <v>อุดรธานี</v>
      </c>
      <c r="Y4" s="892"/>
      <c r="Z4" s="892"/>
      <c r="AA4" s="892"/>
    </row>
    <row r="5" spans="1:27" ht="43.5" customHeight="1" x14ac:dyDescent="0.5">
      <c r="A5" s="145" t="s">
        <v>239</v>
      </c>
      <c r="B5" s="146">
        <f>B6+B7+B8+B9+B11+B13</f>
        <v>35</v>
      </c>
      <c r="C5" s="147" t="s">
        <v>20</v>
      </c>
      <c r="D5" s="148">
        <f>D6+D7+D8+D9+D11+D13</f>
        <v>45</v>
      </c>
      <c r="E5" s="149"/>
      <c r="F5" s="150" t="s">
        <v>253</v>
      </c>
      <c r="G5" s="151">
        <f>G7</f>
        <v>5</v>
      </c>
      <c r="H5" s="152" t="s">
        <v>20</v>
      </c>
      <c r="I5" s="153">
        <f>I7</f>
        <v>5</v>
      </c>
      <c r="J5" s="149"/>
      <c r="K5" s="154" t="s">
        <v>254</v>
      </c>
      <c r="L5" s="155">
        <f>L7+L8</f>
        <v>8</v>
      </c>
      <c r="M5" s="156" t="s">
        <v>20</v>
      </c>
      <c r="N5" s="157">
        <f>N7+N8</f>
        <v>9</v>
      </c>
      <c r="O5" s="149"/>
      <c r="P5" s="976" t="s">
        <v>255</v>
      </c>
      <c r="Q5" s="977"/>
      <c r="R5" s="978"/>
      <c r="S5" s="158">
        <f>S7+S8</f>
        <v>10</v>
      </c>
      <c r="T5" s="159" t="s">
        <v>20</v>
      </c>
      <c r="U5" s="160">
        <f>U7+U8</f>
        <v>12</v>
      </c>
      <c r="V5" s="143"/>
      <c r="W5" s="142" t="s">
        <v>256</v>
      </c>
      <c r="X5" s="998">
        <f>VLOOKUP(X6,[2]ลงโครงสร้าง!B5:CE83,4,0)</f>
        <v>11013</v>
      </c>
      <c r="Y5" s="998"/>
      <c r="Z5" s="998"/>
      <c r="AA5" s="998"/>
    </row>
    <row r="6" spans="1:27" s="178" customFormat="1" ht="45.75" customHeight="1" x14ac:dyDescent="0.6">
      <c r="A6" s="161" t="s">
        <v>53</v>
      </c>
      <c r="B6" s="162">
        <f>VLOOKUP(X5,[2]ลงโครงสร้าง!E5:DB83,66,0)</f>
        <v>1</v>
      </c>
      <c r="C6" s="163" t="s">
        <v>20</v>
      </c>
      <c r="D6" s="164">
        <f>VLOOKUP(X5,[2]ลงโครงสร้าง!E5:DB83,67,0)</f>
        <v>1</v>
      </c>
      <c r="E6" s="165"/>
      <c r="F6" s="166" t="s">
        <v>257</v>
      </c>
      <c r="G6" s="167"/>
      <c r="H6" s="168"/>
      <c r="I6" s="169"/>
      <c r="J6" s="170"/>
      <c r="K6" s="171" t="s">
        <v>31</v>
      </c>
      <c r="L6" s="172"/>
      <c r="M6" s="173"/>
      <c r="N6" s="174"/>
      <c r="O6" s="170"/>
      <c r="P6" s="999" t="s">
        <v>23</v>
      </c>
      <c r="Q6" s="1000"/>
      <c r="R6" s="1001"/>
      <c r="S6" s="175"/>
      <c r="T6" s="176"/>
      <c r="U6" s="169"/>
      <c r="V6" s="177"/>
      <c r="W6" s="142" t="s">
        <v>258</v>
      </c>
      <c r="X6" s="1002" t="s">
        <v>259</v>
      </c>
      <c r="Y6" s="1002"/>
      <c r="Z6" s="1002"/>
      <c r="AA6" s="1002"/>
    </row>
    <row r="7" spans="1:27" s="178" customFormat="1" ht="27" customHeight="1" x14ac:dyDescent="0.6">
      <c r="A7" s="179" t="s">
        <v>260</v>
      </c>
      <c r="B7" s="162">
        <f>VLOOKUP(X5,[2]ลงโครงสร้าง!E5:DB83,72,0)</f>
        <v>5</v>
      </c>
      <c r="C7" s="163" t="s">
        <v>20</v>
      </c>
      <c r="D7" s="164">
        <f>VLOOKUP(X5,[2]ลงโครงสร้าง!E5:DB83,73,0)</f>
        <v>6</v>
      </c>
      <c r="E7" s="165"/>
      <c r="F7" s="982" t="s">
        <v>261</v>
      </c>
      <c r="G7" s="945">
        <f>VLOOKUP(X5,[2]ลงโครงสร้าง!E5:DB83,26,0)</f>
        <v>5</v>
      </c>
      <c r="H7" s="984" t="s">
        <v>20</v>
      </c>
      <c r="I7" s="951">
        <v>5</v>
      </c>
      <c r="J7" s="170"/>
      <c r="K7" s="180" t="s">
        <v>31</v>
      </c>
      <c r="L7" s="181">
        <f>VLOOKUP(X5,[2]ลงโครงสร้าง!E5:DB83,14,0)</f>
        <v>5</v>
      </c>
      <c r="M7" s="182" t="s">
        <v>20</v>
      </c>
      <c r="N7" s="169">
        <f>VLOOKUP(X5,[2]ลงโครงสร้าง!E5:DB83,15,0)</f>
        <v>6</v>
      </c>
      <c r="O7" s="170"/>
      <c r="P7" s="986" t="s">
        <v>23</v>
      </c>
      <c r="Q7" s="987"/>
      <c r="R7" s="988"/>
      <c r="S7" s="181">
        <f>VLOOKUP(X5,[2]ลงโครงสร้าง!E5:DB83,18,0)</f>
        <v>6</v>
      </c>
      <c r="T7" s="182" t="s">
        <v>20</v>
      </c>
      <c r="U7" s="169">
        <f>VLOOKUP(X5,[2]ลงโครงสร้าง!E5:DB83,19,0)</f>
        <v>7</v>
      </c>
      <c r="V7" s="177"/>
      <c r="W7" s="144" t="s">
        <v>237</v>
      </c>
      <c r="X7" s="892" t="str">
        <f>VLOOKUP(X6,[2]ลงโครงสร้าง!B5:CE83,6,0)</f>
        <v>F2</v>
      </c>
      <c r="Y7" s="892"/>
      <c r="Z7" s="892"/>
      <c r="AA7" s="892"/>
    </row>
    <row r="8" spans="1:27" s="178" customFormat="1" ht="27" customHeight="1" x14ac:dyDescent="0.6">
      <c r="A8" s="183" t="s">
        <v>30</v>
      </c>
      <c r="B8" s="184">
        <f>VLOOKUP(X5,[2]ลงโครงสร้าง!E5:DB83,70,0)</f>
        <v>3</v>
      </c>
      <c r="C8" s="185" t="s">
        <v>20</v>
      </c>
      <c r="D8" s="186">
        <f>VLOOKUP(X5,[2]ลงโครงสร้าง!E5:DB83,71,0)</f>
        <v>4</v>
      </c>
      <c r="E8" s="165"/>
      <c r="F8" s="983"/>
      <c r="G8" s="947"/>
      <c r="H8" s="985"/>
      <c r="I8" s="953"/>
      <c r="J8" s="170"/>
      <c r="K8" s="982" t="s">
        <v>262</v>
      </c>
      <c r="L8" s="945">
        <f>VLOOKUP(X5,[2]ลงโครงสร้าง!E5:DB83,16,0)</f>
        <v>3</v>
      </c>
      <c r="M8" s="948" t="s">
        <v>20</v>
      </c>
      <c r="N8" s="951">
        <f>VLOOKUP(X5,[2]ลงโครงสร้าง!E5:DB83,17,0)</f>
        <v>3</v>
      </c>
      <c r="O8" s="170"/>
      <c r="P8" s="986" t="s">
        <v>263</v>
      </c>
      <c r="Q8" s="987"/>
      <c r="R8" s="988"/>
      <c r="S8" s="187">
        <f>VLOOKUP(X5,[2]ลงโครงสร้าง!E5:DB83,20,0)</f>
        <v>4</v>
      </c>
      <c r="T8" s="188" t="s">
        <v>20</v>
      </c>
      <c r="U8" s="189">
        <f>VLOOKUP(X5,[2]ลงโครงสร้าง!E5:DB83,21,0)</f>
        <v>5</v>
      </c>
      <c r="V8" s="177"/>
      <c r="W8" s="142" t="s">
        <v>264</v>
      </c>
      <c r="X8" s="997">
        <f>VLOOKUP(X6,[2]ลงโครงสร้าง!B5:CE83,8,0)</f>
        <v>31</v>
      </c>
      <c r="Y8" s="997"/>
      <c r="Z8" s="997"/>
      <c r="AA8" s="997"/>
    </row>
    <row r="9" spans="1:27" s="178" customFormat="1" ht="27" customHeight="1" x14ac:dyDescent="0.6">
      <c r="A9" s="190" t="s">
        <v>265</v>
      </c>
      <c r="B9" s="972">
        <f>VLOOKUP(X5,[2]ลงโครงสร้าง!E5:DB83,74,0)</f>
        <v>5</v>
      </c>
      <c r="C9" s="974" t="s">
        <v>20</v>
      </c>
      <c r="D9" s="975">
        <v>5</v>
      </c>
      <c r="E9" s="165"/>
      <c r="F9" s="191"/>
      <c r="G9" s="192"/>
      <c r="H9" s="193"/>
      <c r="I9" s="194"/>
      <c r="J9" s="170"/>
      <c r="K9" s="996"/>
      <c r="L9" s="947"/>
      <c r="M9" s="950"/>
      <c r="N9" s="953"/>
      <c r="O9" s="170"/>
      <c r="P9" s="195"/>
      <c r="Q9" s="195"/>
      <c r="R9" s="195"/>
      <c r="S9" s="195"/>
      <c r="T9" s="195"/>
      <c r="U9" s="196"/>
      <c r="V9" s="197"/>
      <c r="W9" s="197"/>
      <c r="X9" s="197"/>
      <c r="Y9" s="197"/>
      <c r="Z9" s="197"/>
      <c r="AA9" s="198"/>
    </row>
    <row r="10" spans="1:27" s="178" customFormat="1" ht="27" customHeight="1" x14ac:dyDescent="0.6">
      <c r="A10" s="199" t="s">
        <v>44</v>
      </c>
      <c r="B10" s="973"/>
      <c r="C10" s="974"/>
      <c r="D10" s="975"/>
      <c r="E10" s="170"/>
      <c r="F10" s="195"/>
      <c r="G10" s="195"/>
      <c r="H10" s="200"/>
      <c r="I10" s="195"/>
      <c r="J10" s="170"/>
      <c r="K10" s="201"/>
      <c r="L10" s="201"/>
      <c r="M10" s="201"/>
      <c r="N10" s="195"/>
      <c r="O10" s="170"/>
      <c r="P10" s="195"/>
      <c r="Q10" s="195"/>
      <c r="R10" s="195"/>
      <c r="S10" s="195"/>
      <c r="T10" s="195"/>
      <c r="U10" s="202"/>
      <c r="V10" s="203"/>
      <c r="W10" s="204"/>
      <c r="X10" s="204"/>
      <c r="Y10" s="204"/>
      <c r="Z10" s="204"/>
      <c r="AA10" s="198"/>
    </row>
    <row r="11" spans="1:27" s="178" customFormat="1" ht="27" customHeight="1" x14ac:dyDescent="0.6">
      <c r="A11" s="183" t="s">
        <v>266</v>
      </c>
      <c r="B11" s="205">
        <f>VLOOKUP(X5,[2]ลงโครงสร้าง!E5:DB83,49,0)</f>
        <v>0</v>
      </c>
      <c r="C11" s="163" t="s">
        <v>20</v>
      </c>
      <c r="D11" s="206">
        <v>1</v>
      </c>
      <c r="E11" s="170"/>
      <c r="F11" s="195"/>
      <c r="G11" s="195"/>
      <c r="H11" s="200"/>
      <c r="I11" s="195"/>
      <c r="J11" s="170"/>
      <c r="K11" s="170"/>
      <c r="L11" s="170"/>
      <c r="M11" s="170"/>
      <c r="N11" s="170"/>
      <c r="O11" s="170"/>
      <c r="P11" s="207"/>
      <c r="Q11" s="207"/>
      <c r="R11" s="207"/>
      <c r="S11" s="207"/>
      <c r="T11" s="207"/>
      <c r="U11" s="208"/>
      <c r="V11" s="209"/>
      <c r="W11" s="204"/>
      <c r="X11" s="204"/>
      <c r="Y11" s="204"/>
      <c r="Z11" s="204"/>
      <c r="AA11" s="198"/>
    </row>
    <row r="12" spans="1:27" s="178" customFormat="1" ht="9.75" customHeight="1" x14ac:dyDescent="0.6">
      <c r="A12" s="210"/>
      <c r="B12" s="211"/>
      <c r="C12" s="212"/>
      <c r="D12" s="213"/>
      <c r="E12" s="170"/>
      <c r="F12" s="195"/>
      <c r="G12" s="195"/>
      <c r="H12" s="200"/>
      <c r="I12" s="195"/>
      <c r="J12" s="170"/>
      <c r="K12" s="170"/>
      <c r="L12" s="170"/>
      <c r="M12" s="170"/>
      <c r="N12" s="170"/>
      <c r="O12" s="170"/>
      <c r="P12" s="207"/>
      <c r="Q12" s="207"/>
      <c r="R12" s="207"/>
      <c r="S12" s="207"/>
      <c r="T12" s="207"/>
      <c r="U12" s="208"/>
      <c r="V12" s="209"/>
      <c r="W12" s="204"/>
      <c r="X12" s="204"/>
      <c r="Y12" s="204"/>
      <c r="Z12" s="204"/>
      <c r="AA12" s="198"/>
    </row>
    <row r="13" spans="1:27" s="178" customFormat="1" ht="27" customHeight="1" x14ac:dyDescent="0.6">
      <c r="A13" s="214" t="s">
        <v>267</v>
      </c>
      <c r="B13" s="215">
        <f>VLOOKUP(X5,[2]ลงโครงสร้าง!E5:DB83,68,0)</f>
        <v>21</v>
      </c>
      <c r="C13" s="216" t="s">
        <v>20</v>
      </c>
      <c r="D13" s="217">
        <f>VLOOKUP(X5,[2]ลงโครงสร้าง!E5:DB83,69,0)</f>
        <v>28</v>
      </c>
      <c r="E13" s="170"/>
      <c r="F13" s="195"/>
      <c r="G13" s="195"/>
      <c r="H13" s="200"/>
      <c r="I13" s="195"/>
      <c r="J13" s="170"/>
      <c r="K13" s="170"/>
      <c r="L13" s="170"/>
      <c r="M13" s="170"/>
      <c r="N13" s="170"/>
      <c r="O13" s="170"/>
      <c r="P13" s="207"/>
      <c r="Q13" s="207"/>
      <c r="R13" s="207"/>
      <c r="S13" s="207"/>
      <c r="T13" s="207"/>
      <c r="U13" s="208"/>
      <c r="V13" s="209"/>
      <c r="W13" s="204"/>
      <c r="X13" s="204"/>
      <c r="Y13" s="204"/>
      <c r="Z13" s="204"/>
      <c r="AA13" s="198"/>
    </row>
    <row r="14" spans="1:27" ht="20.100000000000001" customHeight="1" x14ac:dyDescent="0.55000000000000004">
      <c r="A14" s="218"/>
      <c r="B14" s="219"/>
      <c r="C14" s="219"/>
      <c r="D14" s="220"/>
      <c r="E14" s="221"/>
      <c r="F14" s="222"/>
      <c r="G14" s="222"/>
      <c r="H14" s="223"/>
      <c r="I14" s="224"/>
      <c r="J14" s="221"/>
      <c r="K14" s="225"/>
      <c r="L14" s="225"/>
      <c r="M14" s="225"/>
      <c r="N14" s="225"/>
      <c r="O14" s="221"/>
      <c r="P14" s="226"/>
      <c r="Q14" s="226"/>
      <c r="R14" s="226"/>
      <c r="S14" s="226"/>
      <c r="T14" s="226"/>
      <c r="U14" s="227"/>
      <c r="V14" s="228"/>
      <c r="W14" s="229"/>
      <c r="X14" s="229"/>
      <c r="Y14" s="229"/>
      <c r="Z14" s="229"/>
    </row>
    <row r="15" spans="1:27" ht="65.099999999999994" customHeight="1" x14ac:dyDescent="0.55000000000000004">
      <c r="A15" s="230" t="s">
        <v>268</v>
      </c>
      <c r="B15" s="231">
        <f>B17</f>
        <v>12</v>
      </c>
      <c r="C15" s="232" t="s">
        <v>20</v>
      </c>
      <c r="D15" s="233">
        <f>D17</f>
        <v>15</v>
      </c>
      <c r="E15" s="221"/>
      <c r="F15" s="234" t="s">
        <v>269</v>
      </c>
      <c r="G15" s="235">
        <f>G17</f>
        <v>2</v>
      </c>
      <c r="H15" s="236" t="s">
        <v>20</v>
      </c>
      <c r="I15" s="237">
        <f>I17</f>
        <v>2</v>
      </c>
      <c r="J15" s="221"/>
      <c r="K15" s="238" t="s">
        <v>270</v>
      </c>
      <c r="L15" s="239">
        <f>L17</f>
        <v>2</v>
      </c>
      <c r="M15" s="240" t="s">
        <v>20</v>
      </c>
      <c r="N15" s="241">
        <f>N17</f>
        <v>3</v>
      </c>
      <c r="O15" s="221"/>
      <c r="P15" s="976" t="s">
        <v>271</v>
      </c>
      <c r="Q15" s="977"/>
      <c r="R15" s="978"/>
      <c r="S15" s="158">
        <f>S17+S18+S19+S20</f>
        <v>5</v>
      </c>
      <c r="T15" s="159" t="s">
        <v>20</v>
      </c>
      <c r="U15" s="160">
        <f>U17+U18+U19+U20</f>
        <v>7</v>
      </c>
      <c r="V15" s="227"/>
      <c r="W15" s="242" t="s">
        <v>272</v>
      </c>
      <c r="X15" s="243">
        <f>X17+X18+X19</f>
        <v>9</v>
      </c>
      <c r="Y15" s="244" t="s">
        <v>20</v>
      </c>
      <c r="Z15" s="245">
        <f>Z17+Z18+Z19</f>
        <v>22</v>
      </c>
    </row>
    <row r="16" spans="1:27" s="178" customFormat="1" ht="27" customHeight="1" x14ac:dyDescent="0.6">
      <c r="A16" s="246" t="s">
        <v>273</v>
      </c>
      <c r="B16" s="247"/>
      <c r="C16" s="248"/>
      <c r="D16" s="169"/>
      <c r="E16" s="170"/>
      <c r="F16" s="249" t="s">
        <v>274</v>
      </c>
      <c r="G16" s="250"/>
      <c r="H16" s="251"/>
      <c r="I16" s="169"/>
      <c r="J16" s="170"/>
      <c r="K16" s="249" t="s">
        <v>275</v>
      </c>
      <c r="L16" s="250"/>
      <c r="M16" s="252"/>
      <c r="N16" s="169"/>
      <c r="O16" s="170"/>
      <c r="P16" s="979" t="s">
        <v>21</v>
      </c>
      <c r="Q16" s="980"/>
      <c r="R16" s="981"/>
      <c r="S16" s="250"/>
      <c r="T16" s="252"/>
      <c r="U16" s="174"/>
      <c r="V16" s="209"/>
      <c r="W16" s="253" t="s">
        <v>276</v>
      </c>
      <c r="X16" s="247"/>
      <c r="Y16" s="248"/>
      <c r="Z16" s="169"/>
      <c r="AA16" s="198"/>
    </row>
    <row r="17" spans="1:27" s="178" customFormat="1" ht="27" customHeight="1" x14ac:dyDescent="0.6">
      <c r="A17" s="254" t="s">
        <v>273</v>
      </c>
      <c r="B17" s="255">
        <f>VLOOKUP(X5,[2]ลงโครงสร้าง!E5:DB83,12,0)</f>
        <v>12</v>
      </c>
      <c r="C17" s="256" t="s">
        <v>20</v>
      </c>
      <c r="D17" s="189">
        <f>VLOOKUP(X5,[2]ลงโครงสร้าง!E5:DB83,13,0)</f>
        <v>15</v>
      </c>
      <c r="E17" s="170"/>
      <c r="F17" s="257" t="s">
        <v>277</v>
      </c>
      <c r="G17" s="187">
        <f>VLOOKUP(X5,[2]ลงโครงสร้าง!E5:DB83,34,0)</f>
        <v>2</v>
      </c>
      <c r="H17" s="188" t="s">
        <v>20</v>
      </c>
      <c r="I17" s="189">
        <f>VLOOKUP(X5,[2]ลงโครงสร้าง!E5:DB83,34,0)</f>
        <v>2</v>
      </c>
      <c r="J17" s="170"/>
      <c r="K17" s="257" t="s">
        <v>278</v>
      </c>
      <c r="L17" s="187">
        <f>VLOOKUP(X5,[2]ลงโครงสร้าง!E5:DB83,30,0)</f>
        <v>2</v>
      </c>
      <c r="M17" s="188" t="s">
        <v>20</v>
      </c>
      <c r="N17" s="189">
        <v>3</v>
      </c>
      <c r="O17" s="170"/>
      <c r="P17" s="963" t="s">
        <v>21</v>
      </c>
      <c r="Q17" s="964"/>
      <c r="R17" s="965"/>
      <c r="S17" s="181">
        <f>VLOOKUP(X5,[2]ลงโครงสร้าง!E5:DB83,76,0)</f>
        <v>1</v>
      </c>
      <c r="T17" s="182" t="s">
        <v>20</v>
      </c>
      <c r="U17" s="186">
        <v>3</v>
      </c>
      <c r="V17" s="177"/>
      <c r="W17" s="199" t="s">
        <v>279</v>
      </c>
      <c r="X17" s="258">
        <v>5</v>
      </c>
      <c r="Y17" s="259" t="s">
        <v>20</v>
      </c>
      <c r="Z17" s="260">
        <v>10</v>
      </c>
      <c r="AA17" s="198"/>
    </row>
    <row r="18" spans="1:27" s="178" customFormat="1" ht="27" customHeight="1" x14ac:dyDescent="0.6">
      <c r="A18" s="177"/>
      <c r="B18" s="177"/>
      <c r="C18" s="177"/>
      <c r="D18" s="261"/>
      <c r="E18" s="262"/>
      <c r="F18" s="263"/>
      <c r="G18" s="195"/>
      <c r="H18" s="200"/>
      <c r="I18" s="194"/>
      <c r="J18" s="262"/>
      <c r="K18" s="263"/>
      <c r="L18" s="195"/>
      <c r="M18" s="195"/>
      <c r="N18" s="194"/>
      <c r="O18" s="262"/>
      <c r="P18" s="957" t="s">
        <v>50</v>
      </c>
      <c r="Q18" s="958"/>
      <c r="R18" s="959"/>
      <c r="S18" s="181">
        <f>VLOOKUP(X5,[2]ลงโครงสร้าง!E5:DB83,78,0)</f>
        <v>2</v>
      </c>
      <c r="T18" s="182" t="s">
        <v>20</v>
      </c>
      <c r="U18" s="169">
        <f>VLOOKUP(X5,[2]ลงโครงสร้าง!E5:DB83,79,0)</f>
        <v>2</v>
      </c>
      <c r="V18" s="264"/>
      <c r="W18" s="190" t="s">
        <v>24</v>
      </c>
      <c r="X18" s="184">
        <v>4</v>
      </c>
      <c r="Y18" s="265" t="s">
        <v>20</v>
      </c>
      <c r="Z18" s="169">
        <v>11</v>
      </c>
      <c r="AA18" s="198"/>
    </row>
    <row r="19" spans="1:27" s="178" customFormat="1" ht="27" customHeight="1" x14ac:dyDescent="0.6">
      <c r="A19" s="266" t="s">
        <v>280</v>
      </c>
      <c r="B19" s="267">
        <f>B21+B22+B23</f>
        <v>3</v>
      </c>
      <c r="C19" s="268" t="s">
        <v>20</v>
      </c>
      <c r="D19" s="269">
        <f>D21+D22+D23</f>
        <v>5</v>
      </c>
      <c r="E19" s="170"/>
      <c r="F19" s="170"/>
      <c r="G19" s="170"/>
      <c r="H19" s="262"/>
      <c r="I19" s="170"/>
      <c r="J19" s="170"/>
      <c r="K19" s="170"/>
      <c r="L19" s="170"/>
      <c r="M19" s="170"/>
      <c r="N19" s="170"/>
      <c r="O19" s="170"/>
      <c r="P19" s="960" t="s">
        <v>281</v>
      </c>
      <c r="Q19" s="961"/>
      <c r="R19" s="962"/>
      <c r="S19" s="270">
        <f>VLOOKUP(X5,[2]ลงโครงสร้าง!E5:DB83,53,0)</f>
        <v>2</v>
      </c>
      <c r="T19" s="271" t="s">
        <v>20</v>
      </c>
      <c r="U19" s="169">
        <f>VLOOKUP(X5,[2]ลงโครงสร้าง!E5:DB83,54,0)</f>
        <v>2</v>
      </c>
      <c r="V19" s="177"/>
      <c r="W19" s="272" t="s">
        <v>282</v>
      </c>
      <c r="X19" s="255">
        <v>0</v>
      </c>
      <c r="Y19" s="256" t="s">
        <v>20</v>
      </c>
      <c r="Z19" s="189">
        <v>1</v>
      </c>
      <c r="AA19" s="198"/>
    </row>
    <row r="20" spans="1:27" s="178" customFormat="1" ht="27" customHeight="1" x14ac:dyDescent="0.6">
      <c r="A20" s="253" t="s">
        <v>283</v>
      </c>
      <c r="B20" s="247"/>
      <c r="C20" s="248"/>
      <c r="D20" s="169"/>
      <c r="E20" s="170"/>
      <c r="F20" s="170"/>
      <c r="G20" s="170"/>
      <c r="H20" s="262"/>
      <c r="I20" s="170"/>
      <c r="J20" s="170"/>
      <c r="K20" s="170"/>
      <c r="L20" s="170"/>
      <c r="M20" s="170"/>
      <c r="N20" s="170"/>
      <c r="O20" s="170"/>
      <c r="P20" s="963" t="s">
        <v>284</v>
      </c>
      <c r="Q20" s="964"/>
      <c r="R20" s="965"/>
      <c r="S20" s="187">
        <f>VLOOKUP(X5,[2]ลงโครงสร้าง!E5:DB83,43,0)</f>
        <v>0</v>
      </c>
      <c r="T20" s="188" t="s">
        <v>20</v>
      </c>
      <c r="U20" s="189">
        <f>VLOOKUP(X5,[2]ลงโครงสร้าง!E5:DB83,44,0)</f>
        <v>0</v>
      </c>
      <c r="V20" s="177"/>
      <c r="W20" s="177"/>
      <c r="X20" s="177"/>
      <c r="Y20" s="177"/>
      <c r="Z20" s="177"/>
      <c r="AA20" s="198"/>
    </row>
    <row r="21" spans="1:27" s="178" customFormat="1" ht="27" customHeight="1" x14ac:dyDescent="0.6">
      <c r="A21" s="272" t="s">
        <v>285</v>
      </c>
      <c r="B21" s="184">
        <f>VLOOKUP(X5,[2]ลงโครงสร้าง!E5:DB83,39,0)</f>
        <v>0</v>
      </c>
      <c r="C21" s="265" t="s">
        <v>20</v>
      </c>
      <c r="D21" s="169">
        <f>VLOOKUP(X5,[2]ลงโครงสร้าง!E5:DB83,40,0)</f>
        <v>0</v>
      </c>
      <c r="E21" s="170"/>
      <c r="F21" s="170"/>
      <c r="G21" s="170"/>
      <c r="H21" s="262"/>
      <c r="I21" s="170"/>
      <c r="J21" s="170"/>
      <c r="K21" s="170"/>
      <c r="L21" s="170"/>
      <c r="M21" s="170"/>
      <c r="N21" s="170"/>
      <c r="O21" s="170"/>
      <c r="P21" s="177"/>
      <c r="Q21" s="177"/>
      <c r="R21" s="177"/>
      <c r="S21" s="177"/>
      <c r="T21" s="177"/>
      <c r="U21" s="177"/>
      <c r="V21" s="177"/>
      <c r="W21" s="212"/>
      <c r="X21" s="212"/>
      <c r="Y21" s="212"/>
      <c r="Z21" s="194"/>
      <c r="AA21" s="198"/>
    </row>
    <row r="22" spans="1:27" s="178" customFormat="1" ht="27" customHeight="1" x14ac:dyDescent="0.6">
      <c r="A22" s="272" t="s">
        <v>286</v>
      </c>
      <c r="B22" s="184">
        <f>VLOOKUP(X5,[2]ลงโครงสร้าง!E5:DB83,28,0)</f>
        <v>3</v>
      </c>
      <c r="C22" s="265" t="s">
        <v>20</v>
      </c>
      <c r="D22" s="169">
        <v>5</v>
      </c>
      <c r="E22" s="170"/>
      <c r="F22" s="170"/>
      <c r="G22" s="170"/>
      <c r="H22" s="262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7"/>
      <c r="W22" s="212"/>
      <c r="X22" s="212"/>
      <c r="Y22" s="212"/>
      <c r="Z22" s="212"/>
      <c r="AA22" s="198"/>
    </row>
    <row r="23" spans="1:27" s="178" customFormat="1" ht="27" customHeight="1" x14ac:dyDescent="0.6">
      <c r="A23" s="254" t="s">
        <v>287</v>
      </c>
      <c r="B23" s="184">
        <f>VLOOKUP(X5,[2]ลงโครงสร้าง!E5:DB83,37,0)</f>
        <v>0</v>
      </c>
      <c r="C23" s="265" t="s">
        <v>20</v>
      </c>
      <c r="D23" s="169">
        <f>VLOOKUP(X5,[2]ลงโครงสร้าง!E5:DB83,38,0)</f>
        <v>0</v>
      </c>
      <c r="E23" s="170"/>
      <c r="F23" s="170"/>
      <c r="G23" s="170"/>
      <c r="H23" s="262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7"/>
      <c r="W23" s="212"/>
      <c r="X23" s="212"/>
      <c r="Y23" s="212"/>
      <c r="Z23" s="194"/>
      <c r="AA23" s="198"/>
    </row>
    <row r="24" spans="1:27" s="178" customFormat="1" ht="27" customHeight="1" x14ac:dyDescent="0.6">
      <c r="A24" s="272" t="s">
        <v>288</v>
      </c>
      <c r="B24" s="273"/>
      <c r="C24" s="274"/>
      <c r="D24" s="189"/>
      <c r="E24" s="170"/>
      <c r="F24" s="170"/>
      <c r="G24" s="170"/>
      <c r="H24" s="262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7"/>
      <c r="W24" s="177"/>
      <c r="X24" s="177"/>
      <c r="Y24" s="177"/>
      <c r="Z24" s="177"/>
      <c r="AA24" s="198"/>
    </row>
    <row r="25" spans="1:27" s="178" customFormat="1" ht="27" customHeight="1" x14ac:dyDescent="0.6">
      <c r="A25" s="212"/>
      <c r="B25" s="211"/>
      <c r="C25" s="211"/>
      <c r="D25" s="213"/>
      <c r="E25" s="170"/>
      <c r="F25" s="170"/>
      <c r="G25" s="170"/>
      <c r="H25" s="262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7"/>
      <c r="W25" s="177"/>
      <c r="X25" s="177"/>
      <c r="Y25" s="177"/>
      <c r="Z25" s="177"/>
      <c r="AA25" s="198"/>
    </row>
    <row r="26" spans="1:27" s="178" customFormat="1" ht="27" customHeight="1" x14ac:dyDescent="0.6">
      <c r="A26" s="212"/>
      <c r="B26" s="211"/>
      <c r="C26" s="211"/>
      <c r="D26" s="213"/>
      <c r="E26" s="170"/>
      <c r="F26" s="170"/>
      <c r="G26" s="170"/>
      <c r="H26" s="262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7"/>
      <c r="W26" s="177"/>
      <c r="X26" s="177"/>
      <c r="Y26" s="177"/>
      <c r="Z26" s="177"/>
      <c r="AA26" s="198"/>
    </row>
    <row r="27" spans="1:27" s="178" customFormat="1" ht="27" customHeight="1" x14ac:dyDescent="0.6">
      <c r="A27" s="212"/>
      <c r="B27" s="211"/>
      <c r="C27" s="211"/>
      <c r="D27" s="213"/>
      <c r="E27" s="170"/>
      <c r="F27" s="170"/>
      <c r="G27" s="170"/>
      <c r="H27" s="262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7"/>
      <c r="W27" s="177"/>
      <c r="X27" s="177"/>
      <c r="Y27" s="177"/>
      <c r="Z27" s="177"/>
      <c r="AA27" s="198"/>
    </row>
    <row r="28" spans="1:27" s="178" customFormat="1" ht="27" customHeight="1" x14ac:dyDescent="0.6">
      <c r="A28" s="212"/>
      <c r="B28" s="211"/>
      <c r="C28" s="211"/>
      <c r="D28" s="213"/>
      <c r="E28" s="170"/>
      <c r="F28" s="170"/>
      <c r="G28" s="170"/>
      <c r="H28" s="262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7"/>
      <c r="W28" s="177"/>
      <c r="X28" s="177"/>
      <c r="Y28" s="177"/>
      <c r="Z28" s="177"/>
      <c r="AA28" s="198"/>
    </row>
    <row r="29" spans="1:27" s="178" customFormat="1" ht="27" customHeight="1" x14ac:dyDescent="0.6">
      <c r="A29" s="212"/>
      <c r="B29" s="211"/>
      <c r="C29" s="211"/>
      <c r="D29" s="213"/>
      <c r="E29" s="170"/>
      <c r="F29" s="170"/>
      <c r="G29" s="170"/>
      <c r="H29" s="262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7"/>
      <c r="W29" s="177"/>
      <c r="X29" s="177"/>
      <c r="Y29" s="177"/>
      <c r="Z29" s="177"/>
      <c r="AA29" s="198"/>
    </row>
    <row r="30" spans="1:27" s="178" customFormat="1" ht="27" customHeight="1" x14ac:dyDescent="0.6">
      <c r="A30" s="212"/>
      <c r="B30" s="211"/>
      <c r="C30" s="211"/>
      <c r="D30" s="213"/>
      <c r="E30" s="170"/>
      <c r="F30" s="170"/>
      <c r="G30" s="170"/>
      <c r="H30" s="262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7"/>
      <c r="W30" s="177"/>
      <c r="X30" s="177"/>
      <c r="Y30" s="177"/>
      <c r="Z30" s="177"/>
      <c r="AA30" s="198"/>
    </row>
    <row r="31" spans="1:27" s="178" customFormat="1" ht="27" customHeight="1" x14ac:dyDescent="0.6">
      <c r="A31" s="212"/>
      <c r="B31" s="211"/>
      <c r="C31" s="211"/>
      <c r="D31" s="213"/>
      <c r="E31" s="170"/>
      <c r="F31" s="170"/>
      <c r="G31" s="170"/>
      <c r="H31" s="262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7"/>
      <c r="W31" s="177"/>
      <c r="X31" s="177"/>
      <c r="Y31" s="177"/>
      <c r="Z31" s="177"/>
      <c r="AA31" s="198"/>
    </row>
    <row r="32" spans="1:27" s="178" customFormat="1" ht="27" customHeight="1" x14ac:dyDescent="0.6">
      <c r="A32" s="212"/>
      <c r="B32" s="211"/>
      <c r="C32" s="211"/>
      <c r="D32" s="213"/>
      <c r="E32" s="170"/>
      <c r="F32" s="170"/>
      <c r="G32" s="170"/>
      <c r="H32" s="262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7"/>
      <c r="W32" s="177"/>
      <c r="X32" s="177"/>
      <c r="Y32" s="177"/>
      <c r="Z32" s="177"/>
      <c r="AA32" s="198"/>
    </row>
    <row r="33" spans="1:27" s="178" customFormat="1" ht="27" customHeight="1" x14ac:dyDescent="0.6">
      <c r="A33" s="212"/>
      <c r="B33" s="211"/>
      <c r="C33" s="211"/>
      <c r="D33" s="213"/>
      <c r="E33" s="170"/>
      <c r="F33" s="170"/>
      <c r="G33" s="170"/>
      <c r="H33" s="262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7"/>
      <c r="W33" s="177"/>
      <c r="X33" s="177"/>
      <c r="Y33" s="177"/>
      <c r="Z33" s="177"/>
      <c r="AA33" s="198"/>
    </row>
    <row r="34" spans="1:27" s="178" customFormat="1" ht="27" customHeight="1" x14ac:dyDescent="0.6">
      <c r="A34" s="212"/>
      <c r="B34" s="211"/>
      <c r="C34" s="211"/>
      <c r="D34" s="213"/>
      <c r="E34" s="170"/>
      <c r="F34" s="170"/>
      <c r="G34" s="170"/>
      <c r="H34" s="262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7"/>
      <c r="W34" s="177"/>
      <c r="X34" s="177"/>
      <c r="Y34" s="177"/>
      <c r="Z34" s="177"/>
      <c r="AA34" s="198"/>
    </row>
    <row r="35" spans="1:27" s="178" customFormat="1" ht="27" customHeight="1" x14ac:dyDescent="0.6">
      <c r="A35" s="212"/>
      <c r="B35" s="211"/>
      <c r="C35" s="211"/>
      <c r="D35" s="213"/>
      <c r="E35" s="170"/>
      <c r="F35" s="170"/>
      <c r="G35" s="170"/>
      <c r="H35" s="262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7"/>
      <c r="W35" s="177"/>
      <c r="X35" s="177"/>
      <c r="Y35" s="177"/>
      <c r="Z35" s="177"/>
      <c r="AA35" s="198"/>
    </row>
    <row r="36" spans="1:27" s="178" customFormat="1" ht="27" customHeight="1" x14ac:dyDescent="0.6">
      <c r="A36" s="212"/>
      <c r="B36" s="211"/>
      <c r="C36" s="211"/>
      <c r="D36" s="213"/>
      <c r="E36" s="170"/>
      <c r="F36" s="170"/>
      <c r="G36" s="170"/>
      <c r="H36" s="262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7"/>
      <c r="W36" s="177"/>
      <c r="X36" s="177"/>
      <c r="Y36" s="177"/>
      <c r="Z36" s="177"/>
      <c r="AA36" s="198"/>
    </row>
    <row r="37" spans="1:27" s="178" customFormat="1" ht="27" customHeight="1" x14ac:dyDescent="0.6">
      <c r="A37" s="212"/>
      <c r="B37" s="211"/>
      <c r="C37" s="211"/>
      <c r="D37" s="213"/>
      <c r="E37" s="170"/>
      <c r="F37" s="170"/>
      <c r="G37" s="170"/>
      <c r="H37" s="262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7"/>
      <c r="W37" s="177"/>
      <c r="X37" s="177"/>
      <c r="Y37" s="177"/>
      <c r="Z37" s="177"/>
      <c r="AA37" s="198"/>
    </row>
    <row r="38" spans="1:27" s="178" customFormat="1" ht="27" customHeight="1" x14ac:dyDescent="0.6">
      <c r="A38" s="212"/>
      <c r="B38" s="211"/>
      <c r="C38" s="211"/>
      <c r="D38" s="213"/>
      <c r="E38" s="170"/>
      <c r="F38" s="170"/>
      <c r="G38" s="170"/>
      <c r="H38" s="262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7"/>
      <c r="W38" s="177"/>
      <c r="X38" s="177"/>
      <c r="Y38" s="177"/>
      <c r="Z38" s="177"/>
      <c r="AA38" s="198"/>
    </row>
    <row r="39" spans="1:27" ht="32.25" customHeight="1" x14ac:dyDescent="0.75">
      <c r="A39" s="137"/>
      <c r="B39" s="137"/>
      <c r="C39" s="137"/>
      <c r="D39" s="221"/>
      <c r="E39" s="221"/>
      <c r="F39" s="221"/>
      <c r="G39" s="221"/>
      <c r="H39" s="149"/>
      <c r="I39" s="221"/>
      <c r="J39" s="221"/>
      <c r="K39" s="275" t="s">
        <v>289</v>
      </c>
      <c r="L39" s="276">
        <f>VLOOKUP(X5,[2]ลงโครงสร้าง!E5:DB83,22,0)</f>
        <v>42</v>
      </c>
      <c r="M39" s="277" t="s">
        <v>20</v>
      </c>
      <c r="N39" s="278">
        <v>66</v>
      </c>
      <c r="O39" s="221"/>
      <c r="P39" s="279"/>
      <c r="Q39" s="221"/>
      <c r="R39" s="221"/>
      <c r="S39" s="221"/>
      <c r="T39" s="221"/>
      <c r="U39" s="221"/>
      <c r="V39" s="137"/>
      <c r="W39" s="137"/>
      <c r="X39" s="137"/>
      <c r="Y39" s="137"/>
      <c r="Z39" s="137"/>
    </row>
    <row r="40" spans="1:27" ht="27" customHeight="1" x14ac:dyDescent="0.6">
      <c r="A40" s="137"/>
      <c r="B40" s="137"/>
      <c r="C40" s="137"/>
      <c r="D40" s="221"/>
      <c r="E40" s="221"/>
      <c r="F40" s="221"/>
      <c r="G40" s="221"/>
      <c r="H40" s="149"/>
      <c r="I40" s="221"/>
      <c r="J40" s="221"/>
      <c r="K40" s="966" t="s">
        <v>290</v>
      </c>
      <c r="L40" s="967"/>
      <c r="M40" s="967"/>
      <c r="N40" s="968"/>
      <c r="O40" s="221"/>
      <c r="P40" s="221"/>
      <c r="Q40" s="221"/>
      <c r="R40" s="221"/>
      <c r="S40" s="221"/>
      <c r="T40" s="221"/>
      <c r="U40" s="221"/>
      <c r="V40" s="137"/>
    </row>
    <row r="41" spans="1:27" ht="20.100000000000001" customHeight="1" x14ac:dyDescent="0.55000000000000004">
      <c r="A41" s="137"/>
      <c r="B41" s="137"/>
      <c r="C41" s="137"/>
      <c r="D41" s="221"/>
      <c r="E41" s="221"/>
      <c r="F41" s="221"/>
      <c r="G41" s="221"/>
      <c r="H41" s="149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137"/>
    </row>
    <row r="42" spans="1:27" ht="65.099999999999994" customHeight="1" x14ac:dyDescent="0.55000000000000004">
      <c r="A42" s="234" t="s">
        <v>291</v>
      </c>
      <c r="B42" s="235">
        <f>B44</f>
        <v>9</v>
      </c>
      <c r="C42" s="236" t="s">
        <v>20</v>
      </c>
      <c r="D42" s="237">
        <f>D44</f>
        <v>10</v>
      </c>
      <c r="E42" s="281"/>
      <c r="F42" s="282" t="s">
        <v>292</v>
      </c>
      <c r="G42" s="283">
        <f>G44+G45</f>
        <v>11</v>
      </c>
      <c r="H42" s="284" t="s">
        <v>20</v>
      </c>
      <c r="I42" s="245">
        <f>I44+I45</f>
        <v>16</v>
      </c>
      <c r="J42" s="281"/>
      <c r="K42" s="285" t="s">
        <v>293</v>
      </c>
      <c r="L42" s="286">
        <f>L44</f>
        <v>15</v>
      </c>
      <c r="M42" s="287" t="s">
        <v>20</v>
      </c>
      <c r="N42" s="288">
        <f>N44</f>
        <v>24</v>
      </c>
      <c r="O42" s="281"/>
      <c r="P42" s="969" t="s">
        <v>294</v>
      </c>
      <c r="Q42" s="970"/>
      <c r="R42" s="971"/>
      <c r="S42" s="289" t="str">
        <f>S44</f>
        <v>0</v>
      </c>
      <c r="T42" s="290" t="s">
        <v>20</v>
      </c>
      <c r="U42" s="291" t="str">
        <f>U44</f>
        <v>0</v>
      </c>
      <c r="V42" s="292"/>
      <c r="W42" s="135" t="s">
        <v>295</v>
      </c>
      <c r="X42" s="135"/>
      <c r="Y42" s="135"/>
      <c r="Z42" s="135"/>
    </row>
    <row r="43" spans="1:27" s="178" customFormat="1" ht="27" customHeight="1" x14ac:dyDescent="0.6">
      <c r="A43" s="246" t="s">
        <v>22</v>
      </c>
      <c r="B43" s="247"/>
      <c r="C43" s="248"/>
      <c r="D43" s="293"/>
      <c r="E43" s="261"/>
      <c r="F43" s="294" t="s">
        <v>22</v>
      </c>
      <c r="G43" s="273"/>
      <c r="H43" s="256"/>
      <c r="I43" s="189"/>
      <c r="J43" s="261"/>
      <c r="K43" s="294" t="s">
        <v>22</v>
      </c>
      <c r="L43" s="273"/>
      <c r="M43" s="274"/>
      <c r="N43" s="189"/>
      <c r="O43" s="261"/>
      <c r="P43" s="925" t="s">
        <v>22</v>
      </c>
      <c r="Q43" s="926"/>
      <c r="R43" s="927"/>
      <c r="S43" s="273"/>
      <c r="T43" s="274"/>
      <c r="U43" s="189"/>
      <c r="V43" s="198"/>
      <c r="W43" s="198"/>
      <c r="X43" s="198"/>
      <c r="Y43" s="198"/>
      <c r="Z43" s="198"/>
      <c r="AA43" s="198"/>
    </row>
    <row r="44" spans="1:27" s="178" customFormat="1" ht="27" customHeight="1" x14ac:dyDescent="0.6">
      <c r="A44" s="272" t="s">
        <v>279</v>
      </c>
      <c r="B44" s="255">
        <v>9</v>
      </c>
      <c r="C44" s="256" t="s">
        <v>20</v>
      </c>
      <c r="D44" s="189">
        <v>10</v>
      </c>
      <c r="E44" s="261"/>
      <c r="F44" s="295" t="s">
        <v>279</v>
      </c>
      <c r="G44" s="184">
        <v>8</v>
      </c>
      <c r="H44" s="265" t="s">
        <v>20</v>
      </c>
      <c r="I44" s="169">
        <v>12</v>
      </c>
      <c r="J44" s="261"/>
      <c r="K44" s="296" t="s">
        <v>279</v>
      </c>
      <c r="L44" s="297">
        <v>15</v>
      </c>
      <c r="M44" s="298" t="s">
        <v>20</v>
      </c>
      <c r="N44" s="299">
        <v>24</v>
      </c>
      <c r="O44" s="300"/>
      <c r="P44" s="939" t="s">
        <v>279</v>
      </c>
      <c r="Q44" s="940"/>
      <c r="R44" s="941"/>
      <c r="S44" s="297" t="str">
        <f>VLOOKUP(X5,[2]ลงโครงสร้าง!E5:DB83,93,0)</f>
        <v>0</v>
      </c>
      <c r="T44" s="298" t="s">
        <v>20</v>
      </c>
      <c r="U44" s="299" t="str">
        <f>VLOOKUP(X5,[2]ลงโครงสร้าง!E5:DB83,94,0)</f>
        <v>0</v>
      </c>
      <c r="V44" s="301"/>
      <c r="W44" s="198"/>
      <c r="X44" s="198"/>
      <c r="Y44" s="198"/>
      <c r="Z44" s="198"/>
      <c r="AA44" s="198"/>
    </row>
    <row r="45" spans="1:27" s="178" customFormat="1" ht="27" customHeight="1" x14ac:dyDescent="0.6">
      <c r="A45" s="210"/>
      <c r="B45" s="211"/>
      <c r="C45" s="211"/>
      <c r="D45" s="213"/>
      <c r="E45" s="261"/>
      <c r="F45" s="942" t="s">
        <v>296</v>
      </c>
      <c r="G45" s="945">
        <f>VLOOKUP(X5,[2]ลงโครงสร้าง!E5:DB83,89,0)</f>
        <v>3</v>
      </c>
      <c r="H45" s="948" t="s">
        <v>20</v>
      </c>
      <c r="I45" s="951">
        <v>4</v>
      </c>
      <c r="J45" s="261"/>
      <c r="K45" s="302"/>
      <c r="L45" s="302"/>
      <c r="M45" s="302"/>
      <c r="N45" s="303"/>
      <c r="O45" s="261"/>
      <c r="P45" s="302"/>
      <c r="Q45" s="302"/>
      <c r="R45" s="302"/>
      <c r="S45" s="302"/>
      <c r="T45" s="302"/>
      <c r="U45" s="303"/>
      <c r="V45" s="198"/>
      <c r="W45" s="198"/>
      <c r="X45" s="198"/>
      <c r="Y45" s="198"/>
      <c r="Z45" s="198"/>
      <c r="AA45" s="198"/>
    </row>
    <row r="46" spans="1:27" s="178" customFormat="1" ht="27" customHeight="1" x14ac:dyDescent="0.6">
      <c r="A46" s="304"/>
      <c r="B46" s="305"/>
      <c r="C46" s="305"/>
      <c r="D46" s="306"/>
      <c r="E46" s="261"/>
      <c r="F46" s="943"/>
      <c r="G46" s="946"/>
      <c r="H46" s="949"/>
      <c r="I46" s="952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198"/>
      <c r="W46" s="198"/>
      <c r="X46" s="198"/>
      <c r="Y46" s="198"/>
      <c r="Z46" s="198"/>
      <c r="AA46" s="198"/>
    </row>
    <row r="47" spans="1:27" s="178" customFormat="1" ht="16.5" customHeight="1" x14ac:dyDescent="0.6">
      <c r="A47" s="304"/>
      <c r="B47" s="305"/>
      <c r="C47" s="305"/>
      <c r="D47" s="306"/>
      <c r="E47" s="261"/>
      <c r="F47" s="944"/>
      <c r="G47" s="947"/>
      <c r="H47" s="950"/>
      <c r="I47" s="953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198"/>
      <c r="W47" s="198"/>
      <c r="X47" s="198"/>
      <c r="Y47" s="198"/>
      <c r="Z47" s="198"/>
      <c r="AA47" s="198"/>
    </row>
    <row r="48" spans="1:27" ht="18.600000000000001" x14ac:dyDescent="0.55000000000000004">
      <c r="A48" s="307"/>
      <c r="B48" s="308"/>
      <c r="C48" s="308"/>
      <c r="D48" s="309"/>
      <c r="E48" s="310"/>
      <c r="F48" s="310"/>
      <c r="G48" s="310"/>
      <c r="H48" s="281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1"/>
      <c r="V48" s="135"/>
      <c r="W48" s="135"/>
      <c r="X48" s="135"/>
      <c r="Y48" s="135"/>
      <c r="Z48" s="135"/>
    </row>
    <row r="49" spans="1:34" ht="18.600000000000001" x14ac:dyDescent="0.55000000000000004">
      <c r="A49" s="137"/>
      <c r="B49" s="292"/>
      <c r="C49" s="292"/>
      <c r="D49" s="310"/>
      <c r="E49" s="310"/>
      <c r="F49" s="310"/>
      <c r="G49" s="310"/>
      <c r="H49" s="281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  <c r="U49" s="311"/>
      <c r="V49" s="135"/>
      <c r="W49" s="135"/>
      <c r="X49" s="135"/>
      <c r="Y49" s="135"/>
      <c r="Z49" s="135"/>
    </row>
    <row r="50" spans="1:34" ht="65.099999999999994" customHeight="1" x14ac:dyDescent="0.55000000000000004">
      <c r="A50" s="312" t="s">
        <v>297</v>
      </c>
      <c r="B50" s="235" t="str">
        <f>B52</f>
        <v>0</v>
      </c>
      <c r="C50" s="236" t="s">
        <v>20</v>
      </c>
      <c r="D50" s="237" t="str">
        <f>D52</f>
        <v>0</v>
      </c>
      <c r="E50" s="281"/>
      <c r="F50" s="313" t="s">
        <v>298</v>
      </c>
      <c r="G50" s="235">
        <f>G52</f>
        <v>1</v>
      </c>
      <c r="H50" s="236" t="s">
        <v>20</v>
      </c>
      <c r="I50" s="237">
        <f>I52</f>
        <v>1</v>
      </c>
      <c r="J50" s="281"/>
      <c r="K50" s="314" t="s">
        <v>299</v>
      </c>
      <c r="L50" s="235">
        <f>L52</f>
        <v>6</v>
      </c>
      <c r="M50" s="236" t="s">
        <v>20</v>
      </c>
      <c r="N50" s="237">
        <f>N52</f>
        <v>8</v>
      </c>
      <c r="O50" s="310"/>
      <c r="P50" s="954" t="s">
        <v>300</v>
      </c>
      <c r="Q50" s="955"/>
      <c r="R50" s="956"/>
      <c r="S50" s="235">
        <f>S52</f>
        <v>0</v>
      </c>
      <c r="T50" s="236" t="s">
        <v>20</v>
      </c>
      <c r="U50" s="237" t="str">
        <f>U52</f>
        <v>0</v>
      </c>
      <c r="V50" s="292"/>
      <c r="W50" s="315" t="s">
        <v>301</v>
      </c>
      <c r="X50" s="235">
        <f>X51</f>
        <v>3</v>
      </c>
      <c r="Y50" s="236" t="s">
        <v>20</v>
      </c>
      <c r="Z50" s="237">
        <f>Z51</f>
        <v>3</v>
      </c>
    </row>
    <row r="51" spans="1:34" s="178" customFormat="1" ht="27" customHeight="1" x14ac:dyDescent="0.6">
      <c r="A51" s="316" t="s">
        <v>22</v>
      </c>
      <c r="B51" s="247"/>
      <c r="C51" s="248"/>
      <c r="D51" s="293"/>
      <c r="E51" s="261"/>
      <c r="F51" s="294" t="s">
        <v>22</v>
      </c>
      <c r="G51" s="247"/>
      <c r="H51" s="317"/>
      <c r="I51" s="293"/>
      <c r="J51" s="261"/>
      <c r="K51" s="294" t="s">
        <v>22</v>
      </c>
      <c r="L51" s="247"/>
      <c r="M51" s="248"/>
      <c r="N51" s="293"/>
      <c r="O51" s="261"/>
      <c r="P51" s="925" t="s">
        <v>22</v>
      </c>
      <c r="Q51" s="926"/>
      <c r="R51" s="927"/>
      <c r="S51" s="247"/>
      <c r="T51" s="248"/>
      <c r="U51" s="293"/>
      <c r="V51" s="198"/>
      <c r="W51" s="318" t="s">
        <v>302</v>
      </c>
      <c r="X51" s="928">
        <f>VLOOKUP(X5,[2]ลงโครงสร้าง!E5:DB83,45,0)</f>
        <v>3</v>
      </c>
      <c r="Y51" s="928" t="s">
        <v>20</v>
      </c>
      <c r="Z51" s="931">
        <f>VLOOKUP(X5,[2]ลงโครงสร้าง!E5:DB83,46,0)</f>
        <v>3</v>
      </c>
      <c r="AA51" s="198"/>
    </row>
    <row r="52" spans="1:34" s="178" customFormat="1" ht="27" customHeight="1" x14ac:dyDescent="0.6">
      <c r="A52" s="183" t="s">
        <v>279</v>
      </c>
      <c r="B52" s="255" t="str">
        <f>VLOOKUP(X5,[2]ลงโครงสร้าง!E5:DB83,95,0)</f>
        <v>0</v>
      </c>
      <c r="C52" s="256" t="s">
        <v>20</v>
      </c>
      <c r="D52" s="189" t="str">
        <f>VLOOKUP(X5,[2]ลงโครงสร้าง!E5:DB83,96,0)</f>
        <v>0</v>
      </c>
      <c r="E52" s="261"/>
      <c r="F52" s="296" t="s">
        <v>279</v>
      </c>
      <c r="G52" s="255">
        <v>1</v>
      </c>
      <c r="H52" s="256" t="s">
        <v>20</v>
      </c>
      <c r="I52" s="189">
        <v>1</v>
      </c>
      <c r="J52" s="300"/>
      <c r="K52" s="296" t="s">
        <v>279</v>
      </c>
      <c r="L52" s="255">
        <v>6</v>
      </c>
      <c r="M52" s="256" t="s">
        <v>20</v>
      </c>
      <c r="N52" s="189">
        <v>8</v>
      </c>
      <c r="O52" s="261"/>
      <c r="P52" s="934" t="s">
        <v>22</v>
      </c>
      <c r="Q52" s="935"/>
      <c r="R52" s="936"/>
      <c r="S52" s="255">
        <v>0</v>
      </c>
      <c r="T52" s="256" t="s">
        <v>20</v>
      </c>
      <c r="U52" s="189" t="str">
        <f>VLOOKUP(X5,[2]ลงโครงสร้าง!E5:DB83,102,0)</f>
        <v>0</v>
      </c>
      <c r="V52" s="198"/>
      <c r="W52" s="937" t="s">
        <v>303</v>
      </c>
      <c r="X52" s="929"/>
      <c r="Y52" s="929"/>
      <c r="Z52" s="932"/>
      <c r="AA52" s="198"/>
    </row>
    <row r="53" spans="1:34" ht="20.100000000000001" customHeight="1" x14ac:dyDescent="0.6">
      <c r="A53" s="319"/>
      <c r="B53" s="320"/>
      <c r="C53" s="320"/>
      <c r="D53" s="309"/>
      <c r="E53" s="321"/>
      <c r="F53" s="322"/>
      <c r="G53" s="321"/>
      <c r="H53" s="323"/>
      <c r="I53" s="309"/>
      <c r="J53" s="321"/>
      <c r="K53" s="322"/>
      <c r="L53" s="321"/>
      <c r="M53" s="321"/>
      <c r="N53" s="309"/>
      <c r="O53" s="310"/>
      <c r="P53" s="310"/>
      <c r="Q53" s="310"/>
      <c r="R53" s="310"/>
      <c r="S53" s="310"/>
      <c r="T53" s="310"/>
      <c r="U53" s="310"/>
      <c r="V53" s="292"/>
      <c r="W53" s="938"/>
      <c r="X53" s="930"/>
      <c r="Y53" s="930"/>
      <c r="Z53" s="933"/>
      <c r="AA53" s="198"/>
    </row>
    <row r="54" spans="1:34" ht="18.75" customHeight="1" x14ac:dyDescent="0.6">
      <c r="A54" s="137"/>
      <c r="B54" s="292"/>
      <c r="C54" s="292"/>
      <c r="D54" s="292"/>
      <c r="E54" s="292"/>
      <c r="F54" s="292"/>
      <c r="G54" s="292"/>
      <c r="H54" s="324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924" t="s">
        <v>304</v>
      </c>
      <c r="X54" s="924"/>
      <c r="Y54" s="924"/>
      <c r="Z54" s="924"/>
      <c r="AA54" s="924"/>
    </row>
    <row r="55" spans="1:34" ht="18.600000000000001" x14ac:dyDescent="0.55000000000000004">
      <c r="A55" s="307"/>
      <c r="B55" s="308"/>
      <c r="C55" s="308"/>
      <c r="D55" s="135"/>
      <c r="E55" s="135"/>
      <c r="F55" s="135"/>
      <c r="G55" s="135"/>
      <c r="H55" s="32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292"/>
      <c r="V55" s="292"/>
      <c r="W55" s="326"/>
      <c r="X55" s="327"/>
      <c r="Y55" s="327"/>
      <c r="Z55" s="292"/>
    </row>
    <row r="56" spans="1:34" ht="18.600000000000001" x14ac:dyDescent="0.55000000000000004">
      <c r="A56" s="307"/>
      <c r="B56" s="308"/>
      <c r="C56" s="308"/>
      <c r="D56" s="135"/>
      <c r="E56" s="135"/>
      <c r="F56" s="135"/>
      <c r="G56" s="135"/>
      <c r="H56" s="32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292"/>
      <c r="V56" s="292"/>
      <c r="W56" s="326"/>
      <c r="X56" s="327"/>
      <c r="Y56" s="327"/>
      <c r="Z56" s="292"/>
    </row>
    <row r="57" spans="1:34" x14ac:dyDescent="0.5">
      <c r="A57" s="328"/>
      <c r="B57" s="328"/>
      <c r="C57" s="328"/>
    </row>
    <row r="58" spans="1:34" s="126" customFormat="1" ht="24.9" customHeight="1" x14ac:dyDescent="0.7">
      <c r="A58" s="922" t="s">
        <v>240</v>
      </c>
      <c r="B58" s="922"/>
      <c r="C58" s="922"/>
      <c r="D58" s="922"/>
      <c r="E58" s="330"/>
      <c r="F58" s="922" t="s">
        <v>240</v>
      </c>
      <c r="G58" s="922"/>
      <c r="H58" s="922"/>
      <c r="I58" s="922"/>
      <c r="J58" s="330"/>
      <c r="K58" s="922" t="s">
        <v>240</v>
      </c>
      <c r="L58" s="922"/>
      <c r="M58" s="922"/>
      <c r="N58" s="922"/>
      <c r="O58" s="330"/>
      <c r="P58" s="922" t="s">
        <v>240</v>
      </c>
      <c r="Q58" s="922"/>
      <c r="R58" s="922"/>
      <c r="S58" s="922"/>
      <c r="T58" s="331"/>
      <c r="U58" s="330"/>
      <c r="V58" s="330"/>
      <c r="W58" s="330"/>
      <c r="X58" s="330"/>
      <c r="Y58" s="330"/>
      <c r="Z58" s="330"/>
      <c r="AA58" s="131"/>
      <c r="AB58" s="8"/>
      <c r="AC58" s="8"/>
      <c r="AD58" s="8"/>
      <c r="AE58" s="8"/>
      <c r="AF58" s="8"/>
      <c r="AG58" s="8"/>
      <c r="AH58" s="8"/>
    </row>
    <row r="59" spans="1:34" s="126" customFormat="1" ht="24.9" customHeight="1" x14ac:dyDescent="0.7">
      <c r="A59" s="922" t="s">
        <v>241</v>
      </c>
      <c r="B59" s="922"/>
      <c r="C59" s="922"/>
      <c r="D59" s="922"/>
      <c r="E59" s="330"/>
      <c r="F59" s="922" t="s">
        <v>241</v>
      </c>
      <c r="G59" s="922"/>
      <c r="H59" s="922"/>
      <c r="I59" s="922"/>
      <c r="J59" s="330"/>
      <c r="K59" s="922" t="s">
        <v>241</v>
      </c>
      <c r="L59" s="922"/>
      <c r="M59" s="922"/>
      <c r="N59" s="922"/>
      <c r="O59" s="330"/>
      <c r="P59" s="922" t="s">
        <v>241</v>
      </c>
      <c r="Q59" s="922"/>
      <c r="R59" s="922"/>
      <c r="S59" s="922"/>
      <c r="T59" s="331"/>
      <c r="U59" s="330"/>
      <c r="V59" s="330"/>
      <c r="W59" s="330"/>
      <c r="X59" s="330"/>
      <c r="Y59" s="330"/>
      <c r="Z59" s="330"/>
      <c r="AA59" s="131"/>
      <c r="AB59" s="8"/>
      <c r="AC59" s="8"/>
      <c r="AD59" s="8"/>
      <c r="AE59" s="8"/>
      <c r="AF59" s="8"/>
      <c r="AG59" s="8"/>
      <c r="AH59" s="8"/>
    </row>
    <row r="60" spans="1:34" s="126" customFormat="1" ht="24.9" customHeight="1" x14ac:dyDescent="0.7">
      <c r="A60" s="922" t="s">
        <v>241</v>
      </c>
      <c r="B60" s="922"/>
      <c r="C60" s="922"/>
      <c r="D60" s="922"/>
      <c r="E60" s="330"/>
      <c r="F60" s="922" t="s">
        <v>241</v>
      </c>
      <c r="G60" s="922"/>
      <c r="H60" s="922"/>
      <c r="I60" s="922"/>
      <c r="J60" s="330"/>
      <c r="K60" s="922" t="s">
        <v>241</v>
      </c>
      <c r="L60" s="922"/>
      <c r="M60" s="922"/>
      <c r="N60" s="922"/>
      <c r="O60" s="330"/>
      <c r="P60" s="922" t="s">
        <v>241</v>
      </c>
      <c r="Q60" s="922"/>
      <c r="R60" s="922"/>
      <c r="S60" s="922"/>
      <c r="T60" s="331"/>
      <c r="U60" s="330"/>
      <c r="V60" s="330"/>
      <c r="W60" s="330"/>
      <c r="X60" s="330"/>
      <c r="Y60" s="330"/>
      <c r="Z60" s="330"/>
      <c r="AA60" s="131"/>
      <c r="AB60" s="8"/>
      <c r="AC60" s="8"/>
      <c r="AD60" s="8"/>
      <c r="AE60" s="8"/>
      <c r="AF60" s="8"/>
      <c r="AG60" s="8"/>
      <c r="AH60" s="8"/>
    </row>
    <row r="61" spans="1:34" s="126" customFormat="1" ht="24.9" customHeight="1" x14ac:dyDescent="0.7">
      <c r="A61" s="922"/>
      <c r="B61" s="922"/>
      <c r="C61" s="922"/>
      <c r="D61" s="922"/>
      <c r="E61" s="330"/>
      <c r="F61" s="922"/>
      <c r="G61" s="922"/>
      <c r="H61" s="922"/>
      <c r="I61" s="922"/>
      <c r="J61" s="330"/>
      <c r="K61" s="922" t="s">
        <v>6</v>
      </c>
      <c r="L61" s="922"/>
      <c r="M61" s="922"/>
      <c r="N61" s="922"/>
      <c r="O61" s="330"/>
      <c r="P61" s="922" t="s">
        <v>5</v>
      </c>
      <c r="Q61" s="922"/>
      <c r="R61" s="922"/>
      <c r="S61" s="922"/>
      <c r="T61" s="331"/>
      <c r="U61" s="330"/>
      <c r="V61" s="330"/>
      <c r="W61" s="330"/>
      <c r="X61" s="330"/>
      <c r="Y61" s="330"/>
      <c r="Z61" s="330"/>
      <c r="AA61" s="131"/>
      <c r="AB61" s="8"/>
      <c r="AC61" s="8"/>
      <c r="AD61" s="8"/>
      <c r="AE61" s="8"/>
      <c r="AF61" s="8"/>
      <c r="AG61" s="8"/>
      <c r="AH61" s="8"/>
    </row>
    <row r="62" spans="1:34" s="126" customFormat="1" ht="24.9" customHeight="1" x14ac:dyDescent="0.7">
      <c r="A62" s="922" t="s">
        <v>242</v>
      </c>
      <c r="B62" s="922"/>
      <c r="C62" s="922"/>
      <c r="D62" s="922"/>
      <c r="E62" s="330"/>
      <c r="F62" s="922" t="s">
        <v>243</v>
      </c>
      <c r="G62" s="922"/>
      <c r="H62" s="332"/>
      <c r="I62" s="330"/>
      <c r="J62" s="330"/>
      <c r="K62" s="330"/>
      <c r="L62" s="330"/>
      <c r="M62" s="333"/>
      <c r="N62" s="330"/>
      <c r="O62" s="330"/>
      <c r="P62" s="330"/>
      <c r="Q62" s="330"/>
      <c r="R62" s="333"/>
      <c r="S62" s="333"/>
      <c r="T62" s="334"/>
      <c r="U62" s="330"/>
      <c r="V62" s="330"/>
      <c r="W62" s="330"/>
      <c r="X62" s="330"/>
      <c r="Y62" s="330"/>
      <c r="Z62" s="330"/>
      <c r="AA62" s="131"/>
      <c r="AB62" s="8"/>
      <c r="AC62" s="8"/>
      <c r="AD62" s="8"/>
      <c r="AE62" s="8"/>
      <c r="AF62" s="8"/>
      <c r="AG62" s="8"/>
      <c r="AH62" s="8"/>
    </row>
    <row r="63" spans="1:34" s="126" customFormat="1" ht="24.9" customHeight="1" x14ac:dyDescent="0.7">
      <c r="A63" s="922" t="s">
        <v>244</v>
      </c>
      <c r="B63" s="922"/>
      <c r="C63" s="922"/>
      <c r="D63" s="922"/>
      <c r="E63" s="330"/>
      <c r="F63" s="922" t="s">
        <v>245</v>
      </c>
      <c r="G63" s="922"/>
      <c r="H63" s="922"/>
      <c r="I63" s="922"/>
      <c r="J63" s="330"/>
      <c r="K63" s="333" t="s">
        <v>246</v>
      </c>
      <c r="L63" s="330"/>
      <c r="M63" s="333"/>
      <c r="N63" s="330"/>
      <c r="O63" s="330"/>
      <c r="P63" s="922" t="s">
        <v>247</v>
      </c>
      <c r="Q63" s="922"/>
      <c r="R63" s="333"/>
      <c r="S63" s="333"/>
      <c r="T63" s="334"/>
      <c r="U63" s="330"/>
      <c r="V63" s="330"/>
      <c r="W63" s="330"/>
      <c r="X63" s="330"/>
      <c r="Y63" s="330"/>
      <c r="Z63" s="330"/>
      <c r="AA63" s="131"/>
      <c r="AB63" s="8"/>
      <c r="AC63" s="8"/>
      <c r="AD63" s="8"/>
      <c r="AE63" s="8"/>
      <c r="AF63" s="8"/>
      <c r="AG63" s="8"/>
      <c r="AH63" s="8"/>
    </row>
    <row r="64" spans="1:34" s="126" customFormat="1" ht="24.9" customHeight="1" x14ac:dyDescent="0.7">
      <c r="A64" s="923" t="s">
        <v>305</v>
      </c>
      <c r="B64" s="923"/>
      <c r="C64" s="923"/>
      <c r="D64" s="923"/>
      <c r="E64" s="923"/>
      <c r="F64" s="923"/>
      <c r="G64" s="923"/>
      <c r="H64" s="923"/>
      <c r="I64" s="923"/>
      <c r="J64" s="923"/>
      <c r="K64" s="923"/>
      <c r="L64" s="923"/>
      <c r="M64" s="923"/>
      <c r="N64" s="923"/>
      <c r="O64" s="923"/>
      <c r="P64" s="923"/>
      <c r="Q64" s="923"/>
      <c r="R64" s="923"/>
      <c r="S64" s="923"/>
      <c r="T64" s="923"/>
      <c r="U64" s="923"/>
      <c r="V64" s="923"/>
      <c r="W64" s="923"/>
      <c r="X64" s="330"/>
      <c r="Y64" s="330"/>
      <c r="Z64" s="330"/>
      <c r="AA64" s="131"/>
      <c r="AB64" s="8"/>
      <c r="AC64" s="8"/>
      <c r="AD64" s="8"/>
      <c r="AE64" s="8"/>
      <c r="AF64" s="8"/>
      <c r="AG64" s="8"/>
      <c r="AH64" s="8"/>
    </row>
    <row r="65" spans="1:27" x14ac:dyDescent="0.5">
      <c r="A65" s="328"/>
      <c r="B65" s="328"/>
      <c r="C65" s="328"/>
    </row>
    <row r="66" spans="1:27" x14ac:dyDescent="0.5">
      <c r="A66" s="328"/>
      <c r="B66" s="328"/>
      <c r="C66" s="328"/>
    </row>
    <row r="67" spans="1:27" x14ac:dyDescent="0.5">
      <c r="A67" s="328"/>
      <c r="B67" s="328"/>
      <c r="C67" s="328"/>
    </row>
    <row r="68" spans="1:27" ht="25.2" customHeight="1" x14ac:dyDescent="0.55000000000000004">
      <c r="A68" s="908" t="str">
        <f>F2</f>
        <v>โรงพยาบาลกุดจับ</v>
      </c>
      <c r="B68" s="909"/>
      <c r="C68" s="909"/>
      <c r="D68" s="909"/>
      <c r="E68" s="909"/>
      <c r="F68" s="909"/>
      <c r="G68" s="909"/>
      <c r="H68" s="909"/>
      <c r="I68" s="909"/>
      <c r="J68" s="909"/>
      <c r="K68" s="909"/>
      <c r="L68" s="909"/>
      <c r="M68" s="909"/>
      <c r="N68" s="909"/>
      <c r="O68" s="909"/>
      <c r="P68" s="910"/>
      <c r="Q68" s="335">
        <f>B74+B75+B76+B77+B78+B80+B83+B84+B85+G74+G75+G76+G77+G78+G79+G80+G83+G84+G85+S74+S75+S76+S77+S78+S79+B94</f>
        <v>136</v>
      </c>
      <c r="R68" s="336" t="s">
        <v>20</v>
      </c>
      <c r="S68" s="911">
        <f>D74+D75+D76+D77+D78+D80+D83+D84+D85+I74+I75+I76+I77+I78+I79+I80+I83+I84+I85+U74+U75+U76+U77+U78+U79+D94</f>
        <v>187</v>
      </c>
      <c r="T68" s="909"/>
      <c r="U68" s="910"/>
      <c r="V68" s="137"/>
      <c r="W68" s="912" t="s">
        <v>251</v>
      </c>
      <c r="X68" s="913"/>
      <c r="Y68" s="913"/>
      <c r="Z68" s="913"/>
      <c r="AA68" s="914"/>
    </row>
    <row r="69" spans="1:27" ht="22.95" customHeight="1" x14ac:dyDescent="0.55000000000000004">
      <c r="A69" s="915" t="s">
        <v>252</v>
      </c>
      <c r="B69" s="916"/>
      <c r="C69" s="916"/>
      <c r="D69" s="916"/>
      <c r="E69" s="916"/>
      <c r="F69" s="916"/>
      <c r="G69" s="916"/>
      <c r="H69" s="916"/>
      <c r="I69" s="916"/>
      <c r="J69" s="916"/>
      <c r="K69" s="916"/>
      <c r="L69" s="916"/>
      <c r="M69" s="916"/>
      <c r="N69" s="916"/>
      <c r="O69" s="916"/>
      <c r="P69" s="916"/>
      <c r="Q69" s="337"/>
      <c r="R69" s="337"/>
      <c r="S69" s="337"/>
      <c r="T69" s="337"/>
      <c r="U69" s="338"/>
      <c r="V69" s="137"/>
      <c r="W69" s="142" t="s">
        <v>69</v>
      </c>
      <c r="X69" s="892">
        <f t="shared" ref="X69:X74" si="0">X3</f>
        <v>8</v>
      </c>
      <c r="Y69" s="892"/>
      <c r="Z69" s="892"/>
      <c r="AA69" s="892"/>
    </row>
    <row r="70" spans="1:27" ht="20.25" customHeight="1" x14ac:dyDescent="0.7">
      <c r="A70" s="917" t="s">
        <v>306</v>
      </c>
      <c r="B70" s="918"/>
      <c r="C70" s="918"/>
      <c r="D70" s="918"/>
      <c r="E70" s="918"/>
      <c r="F70" s="918"/>
      <c r="G70" s="918"/>
      <c r="H70" s="918"/>
      <c r="I70" s="918"/>
      <c r="J70" s="918"/>
      <c r="K70" s="918"/>
      <c r="L70" s="918"/>
      <c r="M70" s="918"/>
      <c r="N70" s="918"/>
      <c r="O70" s="918"/>
      <c r="P70" s="918"/>
      <c r="Q70" s="339">
        <f>B74+B75+B76+B77+B78+B79+B80+B83+B84+B85+G74+G75+G76+G77+G78+G79+G80+G83+G84+G85+S74+S75+S76+S77+S78+S79</f>
        <v>134</v>
      </c>
      <c r="R70" s="340" t="s">
        <v>20</v>
      </c>
      <c r="S70" s="919">
        <f>D74+D75+D76+D77+D78+D79+D80+D83+D84+D85+I74+I75+I76+I77+I78+I79+I80+I83+I84+I85+U74+U75+U76+U77+U78+U79</f>
        <v>188</v>
      </c>
      <c r="T70" s="920"/>
      <c r="U70" s="921"/>
      <c r="V70" s="137"/>
      <c r="W70" s="144" t="s">
        <v>248</v>
      </c>
      <c r="X70" s="892" t="str">
        <f t="shared" si="0"/>
        <v>อุดรธานี</v>
      </c>
      <c r="Y70" s="892"/>
      <c r="Z70" s="892"/>
      <c r="AA70" s="892"/>
    </row>
    <row r="71" spans="1:27" ht="21" x14ac:dyDescent="0.5">
      <c r="A71" s="897"/>
      <c r="B71" s="897"/>
      <c r="C71" s="897"/>
      <c r="D71" s="897"/>
      <c r="E71" s="897"/>
      <c r="F71" s="897"/>
      <c r="G71" s="897"/>
      <c r="H71" s="897"/>
      <c r="I71" s="897"/>
      <c r="V71" s="143"/>
      <c r="W71" s="142" t="s">
        <v>256</v>
      </c>
      <c r="X71" s="892">
        <f t="shared" si="0"/>
        <v>11013</v>
      </c>
      <c r="Y71" s="892"/>
      <c r="Z71" s="892"/>
      <c r="AA71" s="892"/>
    </row>
    <row r="72" spans="1:27" s="178" customFormat="1" ht="27" customHeight="1" x14ac:dyDescent="0.7">
      <c r="A72" s="898" t="s">
        <v>307</v>
      </c>
      <c r="B72" s="899"/>
      <c r="C72" s="899"/>
      <c r="D72" s="899"/>
      <c r="E72" s="900"/>
      <c r="F72" s="899"/>
      <c r="G72" s="899"/>
      <c r="H72" s="899"/>
      <c r="I72" s="901"/>
      <c r="J72" s="280"/>
      <c r="K72" s="902" t="s">
        <v>308</v>
      </c>
      <c r="L72" s="903"/>
      <c r="M72" s="903"/>
      <c r="N72" s="903"/>
      <c r="O72" s="903"/>
      <c r="P72" s="903"/>
      <c r="Q72" s="903"/>
      <c r="R72" s="903"/>
      <c r="S72" s="903"/>
      <c r="T72" s="903"/>
      <c r="U72" s="904"/>
      <c r="V72" s="177"/>
      <c r="W72" s="142" t="s">
        <v>258</v>
      </c>
      <c r="X72" s="892" t="str">
        <f t="shared" si="0"/>
        <v>รพช.กุดจับ</v>
      </c>
      <c r="Y72" s="892"/>
      <c r="Z72" s="892"/>
      <c r="AA72" s="892"/>
    </row>
    <row r="73" spans="1:27" s="178" customFormat="1" ht="27" customHeight="1" x14ac:dyDescent="0.6">
      <c r="A73" s="341" t="s">
        <v>309</v>
      </c>
      <c r="B73" s="342" t="s">
        <v>249</v>
      </c>
      <c r="C73" s="343" t="s">
        <v>20</v>
      </c>
      <c r="D73" s="344" t="s">
        <v>250</v>
      </c>
      <c r="E73" s="280"/>
      <c r="F73" s="341" t="s">
        <v>309</v>
      </c>
      <c r="G73" s="342" t="s">
        <v>249</v>
      </c>
      <c r="H73" s="343" t="s">
        <v>20</v>
      </c>
      <c r="I73" s="344" t="s">
        <v>250</v>
      </c>
      <c r="J73" s="280"/>
      <c r="K73" s="905" t="s">
        <v>310</v>
      </c>
      <c r="L73" s="906"/>
      <c r="M73" s="907" t="s">
        <v>309</v>
      </c>
      <c r="N73" s="907"/>
      <c r="O73" s="907"/>
      <c r="P73" s="907"/>
      <c r="Q73" s="907"/>
      <c r="R73" s="906"/>
      <c r="S73" s="345" t="s">
        <v>249</v>
      </c>
      <c r="T73" s="346" t="s">
        <v>20</v>
      </c>
      <c r="U73" s="347" t="s">
        <v>250</v>
      </c>
      <c r="V73" s="177"/>
      <c r="W73" s="144" t="s">
        <v>237</v>
      </c>
      <c r="X73" s="892" t="str">
        <f t="shared" si="0"/>
        <v>F2</v>
      </c>
      <c r="Y73" s="892"/>
      <c r="Z73" s="892"/>
      <c r="AA73" s="892"/>
    </row>
    <row r="74" spans="1:27" s="178" customFormat="1" ht="27" customHeight="1" x14ac:dyDescent="0.6">
      <c r="A74" s="348" t="s">
        <v>311</v>
      </c>
      <c r="B74" s="349">
        <f>B17</f>
        <v>12</v>
      </c>
      <c r="C74" s="350" t="s">
        <v>20</v>
      </c>
      <c r="D74" s="351">
        <f>D17</f>
        <v>15</v>
      </c>
      <c r="E74" s="280"/>
      <c r="F74" s="352" t="s">
        <v>287</v>
      </c>
      <c r="G74" s="353">
        <f>B23</f>
        <v>0</v>
      </c>
      <c r="H74" s="354" t="s">
        <v>20</v>
      </c>
      <c r="I74" s="355">
        <f>D23</f>
        <v>0</v>
      </c>
      <c r="J74" s="280"/>
      <c r="K74" s="889" t="s">
        <v>312</v>
      </c>
      <c r="L74" s="890"/>
      <c r="M74" s="891" t="s">
        <v>313</v>
      </c>
      <c r="N74" s="891"/>
      <c r="O74" s="891"/>
      <c r="P74" s="891"/>
      <c r="Q74" s="891"/>
      <c r="R74" s="890"/>
      <c r="S74" s="349">
        <f>B6+B13</f>
        <v>22</v>
      </c>
      <c r="T74" s="350" t="s">
        <v>20</v>
      </c>
      <c r="U74" s="351">
        <f>D6+D13</f>
        <v>29</v>
      </c>
      <c r="V74" s="177"/>
      <c r="W74" s="142" t="s">
        <v>264</v>
      </c>
      <c r="X74" s="892">
        <f t="shared" si="0"/>
        <v>31</v>
      </c>
      <c r="Y74" s="892"/>
      <c r="Z74" s="892"/>
      <c r="AA74" s="892"/>
    </row>
    <row r="75" spans="1:27" ht="21" x14ac:dyDescent="0.6">
      <c r="A75" s="356" t="s">
        <v>314</v>
      </c>
      <c r="B75" s="357">
        <f>L7</f>
        <v>5</v>
      </c>
      <c r="C75" s="358" t="s">
        <v>20</v>
      </c>
      <c r="D75" s="359">
        <f>N7</f>
        <v>6</v>
      </c>
      <c r="F75" s="356" t="s">
        <v>285</v>
      </c>
      <c r="G75" s="357">
        <f>B21</f>
        <v>0</v>
      </c>
      <c r="H75" s="360" t="s">
        <v>20</v>
      </c>
      <c r="I75" s="359">
        <f>D21</f>
        <v>0</v>
      </c>
      <c r="K75" s="875" t="s">
        <v>315</v>
      </c>
      <c r="L75" s="876"/>
      <c r="M75" s="877" t="s">
        <v>316</v>
      </c>
      <c r="N75" s="877"/>
      <c r="O75" s="877"/>
      <c r="P75" s="877"/>
      <c r="Q75" s="877"/>
      <c r="R75" s="876"/>
      <c r="S75" s="357">
        <f>B8</f>
        <v>3</v>
      </c>
      <c r="T75" s="358" t="s">
        <v>20</v>
      </c>
      <c r="U75" s="359">
        <f>D8</f>
        <v>4</v>
      </c>
    </row>
    <row r="76" spans="1:27" ht="21" x14ac:dyDescent="0.6">
      <c r="A76" s="361" t="s">
        <v>317</v>
      </c>
      <c r="B76" s="357">
        <f>L8</f>
        <v>3</v>
      </c>
      <c r="C76" s="358" t="s">
        <v>20</v>
      </c>
      <c r="D76" s="359">
        <f>N8</f>
        <v>3</v>
      </c>
      <c r="F76" s="356" t="s">
        <v>318</v>
      </c>
      <c r="G76" s="357">
        <f>X19</f>
        <v>0</v>
      </c>
      <c r="H76" s="360" t="s">
        <v>20</v>
      </c>
      <c r="I76" s="359">
        <f>Z19</f>
        <v>1</v>
      </c>
      <c r="K76" s="875" t="s">
        <v>319</v>
      </c>
      <c r="L76" s="876"/>
      <c r="M76" s="877" t="s">
        <v>320</v>
      </c>
      <c r="N76" s="877"/>
      <c r="O76" s="877"/>
      <c r="P76" s="877"/>
      <c r="Q76" s="877"/>
      <c r="R76" s="876"/>
      <c r="S76" s="357">
        <f>B7</f>
        <v>5</v>
      </c>
      <c r="T76" s="358" t="s">
        <v>20</v>
      </c>
      <c r="U76" s="359">
        <f>D7</f>
        <v>6</v>
      </c>
    </row>
    <row r="77" spans="1:27" ht="21" x14ac:dyDescent="0.6">
      <c r="A77" s="356" t="s">
        <v>23</v>
      </c>
      <c r="B77" s="357">
        <f>S7</f>
        <v>6</v>
      </c>
      <c r="C77" s="358" t="s">
        <v>20</v>
      </c>
      <c r="D77" s="359">
        <f>U7</f>
        <v>7</v>
      </c>
      <c r="F77" s="356" t="s">
        <v>284</v>
      </c>
      <c r="G77" s="357">
        <f>S20</f>
        <v>0</v>
      </c>
      <c r="H77" s="360" t="s">
        <v>20</v>
      </c>
      <c r="I77" s="359">
        <f>U20</f>
        <v>0</v>
      </c>
      <c r="K77" s="875" t="s">
        <v>321</v>
      </c>
      <c r="L77" s="876"/>
      <c r="M77" s="877" t="s">
        <v>322</v>
      </c>
      <c r="N77" s="877"/>
      <c r="O77" s="877"/>
      <c r="P77" s="877"/>
      <c r="Q77" s="877"/>
      <c r="R77" s="876"/>
      <c r="S77" s="357">
        <f>B9</f>
        <v>5</v>
      </c>
      <c r="T77" s="358" t="s">
        <v>20</v>
      </c>
      <c r="U77" s="359">
        <f>D9</f>
        <v>5</v>
      </c>
    </row>
    <row r="78" spans="1:27" ht="21" x14ac:dyDescent="0.6">
      <c r="A78" s="362" t="s">
        <v>323</v>
      </c>
      <c r="B78" s="357">
        <f>S8</f>
        <v>4</v>
      </c>
      <c r="C78" s="358" t="s">
        <v>20</v>
      </c>
      <c r="D78" s="359">
        <f>U8</f>
        <v>5</v>
      </c>
      <c r="F78" s="356" t="s">
        <v>324</v>
      </c>
      <c r="G78" s="357">
        <f>B11</f>
        <v>0</v>
      </c>
      <c r="H78" s="360" t="s">
        <v>20</v>
      </c>
      <c r="I78" s="359">
        <f>D11</f>
        <v>1</v>
      </c>
      <c r="K78" s="875" t="s">
        <v>325</v>
      </c>
      <c r="L78" s="876"/>
      <c r="M78" s="877" t="s">
        <v>326</v>
      </c>
      <c r="N78" s="877"/>
      <c r="O78" s="877"/>
      <c r="P78" s="877"/>
      <c r="Q78" s="877"/>
      <c r="R78" s="876"/>
      <c r="S78" s="357">
        <f>S17</f>
        <v>1</v>
      </c>
      <c r="T78" s="358" t="s">
        <v>20</v>
      </c>
      <c r="U78" s="359">
        <f>U17</f>
        <v>3</v>
      </c>
    </row>
    <row r="79" spans="1:27" ht="21" x14ac:dyDescent="0.6">
      <c r="A79" s="362" t="s">
        <v>279</v>
      </c>
      <c r="B79" s="357">
        <f>L39</f>
        <v>42</v>
      </c>
      <c r="C79" s="358" t="s">
        <v>20</v>
      </c>
      <c r="D79" s="359">
        <f>N39</f>
        <v>66</v>
      </c>
      <c r="F79" s="356" t="s">
        <v>327</v>
      </c>
      <c r="G79" s="357">
        <f>G17</f>
        <v>2</v>
      </c>
      <c r="H79" s="360" t="s">
        <v>20</v>
      </c>
      <c r="I79" s="359">
        <f>I17</f>
        <v>2</v>
      </c>
      <c r="K79" s="363" t="s">
        <v>328</v>
      </c>
      <c r="L79" s="364"/>
      <c r="M79" s="878" t="s">
        <v>329</v>
      </c>
      <c r="N79" s="878"/>
      <c r="O79" s="878"/>
      <c r="P79" s="878"/>
      <c r="Q79" s="878"/>
      <c r="R79" s="879"/>
      <c r="S79" s="365">
        <f>S18</f>
        <v>2</v>
      </c>
      <c r="T79" s="366" t="s">
        <v>20</v>
      </c>
      <c r="U79" s="367">
        <f>U18</f>
        <v>2</v>
      </c>
    </row>
    <row r="80" spans="1:27" ht="23.25" customHeight="1" thickBot="1" x14ac:dyDescent="0.65">
      <c r="A80" s="368" t="s">
        <v>330</v>
      </c>
      <c r="B80" s="880">
        <f>G7</f>
        <v>5</v>
      </c>
      <c r="C80" s="883" t="s">
        <v>20</v>
      </c>
      <c r="D80" s="886">
        <f>I7</f>
        <v>5</v>
      </c>
      <c r="F80" s="369" t="s">
        <v>331</v>
      </c>
      <c r="G80" s="880">
        <f>X51</f>
        <v>3</v>
      </c>
      <c r="H80" s="883" t="s">
        <v>20</v>
      </c>
      <c r="I80" s="886">
        <f>Z51</f>
        <v>3</v>
      </c>
      <c r="M80" s="893" t="s">
        <v>71</v>
      </c>
      <c r="N80" s="894"/>
      <c r="O80" s="894"/>
      <c r="P80" s="894"/>
      <c r="Q80" s="894"/>
      <c r="R80" s="895"/>
      <c r="S80" s="370">
        <f>S74+S75+S76+S77+S78+S79</f>
        <v>38</v>
      </c>
      <c r="T80" s="370" t="s">
        <v>20</v>
      </c>
      <c r="U80" s="371">
        <f>U74+U75+U76+U77+U78+U79</f>
        <v>49</v>
      </c>
    </row>
    <row r="81" spans="1:27" ht="21.6" thickTop="1" x14ac:dyDescent="0.6">
      <c r="A81" s="372" t="s">
        <v>332</v>
      </c>
      <c r="B81" s="881"/>
      <c r="C81" s="884"/>
      <c r="D81" s="887"/>
      <c r="F81" s="373" t="s">
        <v>333</v>
      </c>
      <c r="G81" s="881"/>
      <c r="H81" s="884"/>
      <c r="I81" s="887"/>
    </row>
    <row r="82" spans="1:27" ht="21" x14ac:dyDescent="0.6">
      <c r="A82" s="374" t="s">
        <v>334</v>
      </c>
      <c r="B82" s="882"/>
      <c r="C82" s="885"/>
      <c r="D82" s="888"/>
      <c r="F82" s="375" t="s">
        <v>335</v>
      </c>
      <c r="G82" s="882"/>
      <c r="H82" s="885"/>
      <c r="I82" s="888"/>
      <c r="M82" s="896" t="s">
        <v>336</v>
      </c>
      <c r="N82" s="896"/>
      <c r="O82" s="896"/>
      <c r="P82" s="896"/>
      <c r="Q82" s="896"/>
      <c r="R82" s="896"/>
      <c r="S82" s="896"/>
      <c r="T82" s="896"/>
      <c r="U82" s="896"/>
    </row>
    <row r="83" spans="1:27" ht="21.75" customHeight="1" x14ac:dyDescent="0.6">
      <c r="A83" s="356" t="s">
        <v>337</v>
      </c>
      <c r="B83" s="376">
        <f>L17</f>
        <v>2</v>
      </c>
      <c r="C83" s="360" t="s">
        <v>20</v>
      </c>
      <c r="D83" s="377">
        <f>N17</f>
        <v>3</v>
      </c>
      <c r="F83" s="356" t="s">
        <v>338</v>
      </c>
      <c r="G83" s="357">
        <f>B24</f>
        <v>0</v>
      </c>
      <c r="H83" s="360" t="s">
        <v>20</v>
      </c>
      <c r="I83" s="359">
        <f>D24</f>
        <v>0</v>
      </c>
      <c r="M83" s="874" t="s">
        <v>309</v>
      </c>
      <c r="N83" s="874"/>
      <c r="O83" s="874"/>
      <c r="P83" s="874"/>
      <c r="Q83" s="874"/>
      <c r="R83" s="874"/>
      <c r="S83" s="874"/>
      <c r="T83" s="874" t="s">
        <v>250</v>
      </c>
      <c r="U83" s="874"/>
    </row>
    <row r="84" spans="1:27" ht="21.75" customHeight="1" x14ac:dyDescent="0.6">
      <c r="A84" s="378" t="s">
        <v>339</v>
      </c>
      <c r="B84" s="376">
        <f>X18</f>
        <v>4</v>
      </c>
      <c r="C84" s="360" t="s">
        <v>20</v>
      </c>
      <c r="D84" s="377">
        <f>Z18</f>
        <v>11</v>
      </c>
      <c r="F84" s="356" t="s">
        <v>286</v>
      </c>
      <c r="G84" s="376">
        <f>B22</f>
        <v>3</v>
      </c>
      <c r="H84" s="360" t="s">
        <v>20</v>
      </c>
      <c r="I84" s="377">
        <f>D22</f>
        <v>5</v>
      </c>
      <c r="K84" s="379"/>
      <c r="M84" s="872" t="str">
        <f>A75</f>
        <v xml:space="preserve">ทันตแพทย์ </v>
      </c>
      <c r="N84" s="858"/>
      <c r="O84" s="858"/>
      <c r="P84" s="858"/>
      <c r="Q84" s="858"/>
      <c r="R84" s="858"/>
      <c r="S84" s="858"/>
      <c r="T84" s="856">
        <f t="shared" ref="T84:T89" si="1">D75</f>
        <v>6</v>
      </c>
      <c r="U84" s="856"/>
    </row>
    <row r="85" spans="1:27" ht="63" x14ac:dyDescent="0.6">
      <c r="A85" s="380" t="s">
        <v>296</v>
      </c>
      <c r="B85" s="381">
        <f>G45</f>
        <v>3</v>
      </c>
      <c r="C85" s="382" t="s">
        <v>20</v>
      </c>
      <c r="D85" s="383">
        <f>I45</f>
        <v>4</v>
      </c>
      <c r="F85" s="384" t="s">
        <v>340</v>
      </c>
      <c r="G85" s="381">
        <f>S19</f>
        <v>2</v>
      </c>
      <c r="H85" s="382" t="s">
        <v>20</v>
      </c>
      <c r="I85" s="383">
        <f>U19</f>
        <v>2</v>
      </c>
      <c r="K85" s="385"/>
      <c r="M85" s="870" t="str">
        <f>A76</f>
        <v>นวก.สธ (ทันตสาธารณสุข)/จพ.ทันตสาธารณสุข</v>
      </c>
      <c r="N85" s="871"/>
      <c r="O85" s="871"/>
      <c r="P85" s="871"/>
      <c r="Q85" s="871"/>
      <c r="R85" s="871"/>
      <c r="S85" s="871"/>
      <c r="T85" s="866">
        <f t="shared" si="1"/>
        <v>3</v>
      </c>
      <c r="U85" s="866"/>
      <c r="V85" s="386"/>
      <c r="W85" s="387"/>
    </row>
    <row r="86" spans="1:27" ht="21.6" thickBot="1" x14ac:dyDescent="0.65">
      <c r="F86" s="388" t="s">
        <v>71</v>
      </c>
      <c r="G86" s="389">
        <f>B74+B75+B76+B77+B78+B79+B80+B83+B84+B85+G74+G75+G76+G77+G78+G79+G80+G83+G84+G85</f>
        <v>96</v>
      </c>
      <c r="H86" s="390" t="s">
        <v>20</v>
      </c>
      <c r="I86" s="391">
        <f>D74+D75+D76+D77+D78+D79+D80+D83+D84+D85+I74+I75+I76+I77+I78+I79+I80+I83+I84+I85</f>
        <v>139</v>
      </c>
      <c r="M86" s="872" t="str">
        <f>A77</f>
        <v>เภสัชกร</v>
      </c>
      <c r="N86" s="858"/>
      <c r="O86" s="858"/>
      <c r="P86" s="858"/>
      <c r="Q86" s="858"/>
      <c r="R86" s="858"/>
      <c r="S86" s="858"/>
      <c r="T86" s="856">
        <f t="shared" si="1"/>
        <v>7</v>
      </c>
      <c r="U86" s="856"/>
    </row>
    <row r="87" spans="1:27" ht="21.6" thickTop="1" x14ac:dyDescent="0.6">
      <c r="M87" s="873" t="str">
        <f>A78</f>
        <v>เจ้าพนักงานเภสัชกรรม</v>
      </c>
      <c r="N87" s="858"/>
      <c r="O87" s="858"/>
      <c r="P87" s="858"/>
      <c r="Q87" s="858"/>
      <c r="R87" s="858"/>
      <c r="S87" s="858"/>
      <c r="T87" s="856">
        <f t="shared" si="1"/>
        <v>5</v>
      </c>
      <c r="U87" s="856"/>
    </row>
    <row r="88" spans="1:27" ht="21" x14ac:dyDescent="0.6">
      <c r="A88" s="857" t="s">
        <v>341</v>
      </c>
      <c r="B88" s="857"/>
      <c r="C88" s="857"/>
      <c r="D88" s="857"/>
      <c r="E88" s="857"/>
      <c r="F88" s="857"/>
      <c r="M88" s="860" t="str">
        <f>A79</f>
        <v>พยาบาลวิชาชีพ/พยาบาลเทคนิค</v>
      </c>
      <c r="N88" s="861"/>
      <c r="O88" s="861"/>
      <c r="P88" s="861"/>
      <c r="Q88" s="861"/>
      <c r="R88" s="861"/>
      <c r="S88" s="861"/>
      <c r="T88" s="856">
        <f t="shared" si="1"/>
        <v>66</v>
      </c>
      <c r="U88" s="856"/>
    </row>
    <row r="89" spans="1:27" ht="21" x14ac:dyDescent="0.6">
      <c r="A89" s="392" t="s">
        <v>309</v>
      </c>
      <c r="B89" s="342" t="s">
        <v>249</v>
      </c>
      <c r="C89" s="343" t="s">
        <v>20</v>
      </c>
      <c r="D89" s="344" t="s">
        <v>250</v>
      </c>
      <c r="M89" s="862" t="s">
        <v>330</v>
      </c>
      <c r="N89" s="863"/>
      <c r="O89" s="863"/>
      <c r="P89" s="863"/>
      <c r="Q89" s="863"/>
      <c r="R89" s="863"/>
      <c r="S89" s="864"/>
      <c r="T89" s="865">
        <f t="shared" si="1"/>
        <v>5</v>
      </c>
      <c r="U89" s="866"/>
    </row>
    <row r="90" spans="1:27" ht="21" x14ac:dyDescent="0.6">
      <c r="A90" s="393" t="s">
        <v>342</v>
      </c>
      <c r="B90" s="394">
        <f>VLOOKUP(X5,[2]ลงโครงสร้าง!E5:DB83,24,0)</f>
        <v>0</v>
      </c>
      <c r="C90" s="395" t="s">
        <v>20</v>
      </c>
      <c r="D90" s="396">
        <f>VLOOKUP(X5,[2]ลงโครงสร้าง!E5:DB83,25,0)</f>
        <v>0</v>
      </c>
      <c r="M90" s="867" t="s">
        <v>343</v>
      </c>
      <c r="N90" s="868"/>
      <c r="O90" s="868"/>
      <c r="P90" s="868"/>
      <c r="Q90" s="868"/>
      <c r="R90" s="868"/>
      <c r="S90" s="869"/>
      <c r="T90" s="865"/>
      <c r="U90" s="866"/>
    </row>
    <row r="91" spans="1:27" ht="21" x14ac:dyDescent="0.6">
      <c r="M91" s="855" t="s">
        <v>344</v>
      </c>
      <c r="N91" s="855"/>
      <c r="O91" s="855"/>
      <c r="P91" s="855"/>
      <c r="Q91" s="855"/>
      <c r="R91" s="855"/>
      <c r="S91" s="855"/>
      <c r="T91" s="856">
        <f>I83+I84</f>
        <v>5</v>
      </c>
      <c r="U91" s="856"/>
    </row>
    <row r="92" spans="1:27" ht="21" x14ac:dyDescent="0.6">
      <c r="A92" s="857" t="s">
        <v>345</v>
      </c>
      <c r="B92" s="857"/>
      <c r="C92" s="857"/>
      <c r="D92" s="857"/>
      <c r="E92" s="857"/>
      <c r="F92" s="857"/>
      <c r="M92" s="858" t="s">
        <v>337</v>
      </c>
      <c r="N92" s="858"/>
      <c r="O92" s="858"/>
      <c r="P92" s="858"/>
      <c r="Q92" s="858"/>
      <c r="R92" s="858"/>
      <c r="S92" s="858"/>
      <c r="T92" s="856">
        <f>D83</f>
        <v>3</v>
      </c>
      <c r="U92" s="856"/>
    </row>
    <row r="93" spans="1:27" ht="21" x14ac:dyDescent="0.6">
      <c r="A93" s="392" t="s">
        <v>309</v>
      </c>
      <c r="B93" s="342" t="s">
        <v>249</v>
      </c>
      <c r="C93" s="343" t="s">
        <v>20</v>
      </c>
      <c r="D93" s="344" t="s">
        <v>250</v>
      </c>
      <c r="F93" s="859" t="s">
        <v>346</v>
      </c>
      <c r="G93" s="859"/>
      <c r="H93" s="859"/>
      <c r="I93" s="859"/>
      <c r="M93" s="858" t="str">
        <f>A84</f>
        <v>นักวิชาการสาธารณสุข/เจ้าพนักงานสาธารณสุข</v>
      </c>
      <c r="N93" s="858"/>
      <c r="O93" s="858"/>
      <c r="P93" s="858"/>
      <c r="Q93" s="858"/>
      <c r="R93" s="858"/>
      <c r="S93" s="858"/>
      <c r="T93" s="856">
        <f>D84</f>
        <v>11</v>
      </c>
      <c r="U93" s="856"/>
    </row>
    <row r="94" spans="1:27" ht="21.6" thickBot="1" x14ac:dyDescent="0.65">
      <c r="A94" s="397" t="s">
        <v>279</v>
      </c>
      <c r="B94" s="394">
        <f>X17+B44+G44+L44+S44+B52+G52+L52+S52</f>
        <v>44</v>
      </c>
      <c r="C94" s="395" t="s">
        <v>20</v>
      </c>
      <c r="D94" s="396">
        <f>Z17+D44+I44+N44+U44+D52+I52+N52+U52</f>
        <v>65</v>
      </c>
      <c r="F94" s="850" t="s">
        <v>347</v>
      </c>
      <c r="G94" s="850"/>
      <c r="H94" s="850"/>
      <c r="I94" s="850"/>
      <c r="M94" s="851" t="s">
        <v>348</v>
      </c>
      <c r="N94" s="851"/>
      <c r="O94" s="851"/>
      <c r="P94" s="851"/>
      <c r="Q94" s="851"/>
      <c r="R94" s="851"/>
      <c r="S94" s="851"/>
      <c r="T94" s="852">
        <f>SUM(T84:T93)</f>
        <v>111</v>
      </c>
      <c r="U94" s="852"/>
    </row>
    <row r="95" spans="1:27" ht="21.6" thickTop="1" x14ac:dyDescent="0.6">
      <c r="A95" s="398" t="s">
        <v>279</v>
      </c>
      <c r="B95" s="399">
        <f>B79</f>
        <v>42</v>
      </c>
      <c r="C95" s="400" t="s">
        <v>20</v>
      </c>
      <c r="D95" s="401">
        <f>D79</f>
        <v>66</v>
      </c>
      <c r="F95" s="850" t="s">
        <v>349</v>
      </c>
      <c r="G95" s="850"/>
      <c r="H95" s="850"/>
      <c r="I95" s="850"/>
      <c r="M95" s="853" t="s">
        <v>350</v>
      </c>
      <c r="N95" s="853"/>
      <c r="O95" s="853"/>
      <c r="P95" s="853"/>
      <c r="Q95" s="853"/>
      <c r="R95" s="853"/>
      <c r="S95" s="853"/>
      <c r="T95" s="854">
        <f>T94*60/100</f>
        <v>66.599999999999994</v>
      </c>
      <c r="U95" s="854"/>
    </row>
    <row r="96" spans="1:27" s="402" customFormat="1" ht="21" x14ac:dyDescent="0.6">
      <c r="A96" s="177" t="s">
        <v>351</v>
      </c>
      <c r="B96" s="137"/>
      <c r="C96" s="137"/>
      <c r="D96" s="137"/>
      <c r="E96" s="137"/>
      <c r="F96" s="137"/>
      <c r="G96" s="137"/>
      <c r="H96" s="143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292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40:N40"/>
    <mergeCell ref="P42:R42"/>
    <mergeCell ref="P43:R43"/>
    <mergeCell ref="B9:B10"/>
    <mergeCell ref="C9:C10"/>
    <mergeCell ref="D9:D10"/>
    <mergeCell ref="P15:R15"/>
    <mergeCell ref="P16:R16"/>
    <mergeCell ref="P17:R17"/>
    <mergeCell ref="P51:R51"/>
    <mergeCell ref="X51:X53"/>
    <mergeCell ref="Y51:Y53"/>
    <mergeCell ref="Z51:Z53"/>
    <mergeCell ref="P52:R52"/>
    <mergeCell ref="W52:W53"/>
    <mergeCell ref="P44:R44"/>
    <mergeCell ref="F45:F47"/>
    <mergeCell ref="G45:G47"/>
    <mergeCell ref="H45:H47"/>
    <mergeCell ref="I45:I47"/>
    <mergeCell ref="P50:R50"/>
    <mergeCell ref="W54:AA54"/>
    <mergeCell ref="A58:D58"/>
    <mergeCell ref="F58:I58"/>
    <mergeCell ref="K58:N58"/>
    <mergeCell ref="P58:S58"/>
    <mergeCell ref="A59:D59"/>
    <mergeCell ref="F59:I59"/>
    <mergeCell ref="K59:N59"/>
    <mergeCell ref="P59:S59"/>
    <mergeCell ref="A62:D62"/>
    <mergeCell ref="F62:G62"/>
    <mergeCell ref="A63:D63"/>
    <mergeCell ref="F63:I63"/>
    <mergeCell ref="P63:Q63"/>
    <mergeCell ref="A64:W64"/>
    <mergeCell ref="A60:D60"/>
    <mergeCell ref="F60:I60"/>
    <mergeCell ref="K60:N60"/>
    <mergeCell ref="P60:S60"/>
    <mergeCell ref="A61:D61"/>
    <mergeCell ref="F61:I61"/>
    <mergeCell ref="K61:N61"/>
    <mergeCell ref="P61:S61"/>
    <mergeCell ref="A71:I71"/>
    <mergeCell ref="X71:AA71"/>
    <mergeCell ref="A72:I72"/>
    <mergeCell ref="K72:U72"/>
    <mergeCell ref="X72:AA72"/>
    <mergeCell ref="K73:L73"/>
    <mergeCell ref="M73:R73"/>
    <mergeCell ref="X73:AA73"/>
    <mergeCell ref="A68:P68"/>
    <mergeCell ref="S68:U68"/>
    <mergeCell ref="W68:AA68"/>
    <mergeCell ref="A69:P69"/>
    <mergeCell ref="X69:AA69"/>
    <mergeCell ref="A70:P70"/>
    <mergeCell ref="S70:U70"/>
    <mergeCell ref="X70:AA70"/>
    <mergeCell ref="B80:B82"/>
    <mergeCell ref="C80:C82"/>
    <mergeCell ref="D80:D82"/>
    <mergeCell ref="G80:G82"/>
    <mergeCell ref="H80:H82"/>
    <mergeCell ref="K74:L74"/>
    <mergeCell ref="M74:R74"/>
    <mergeCell ref="X74:AA74"/>
    <mergeCell ref="K75:L75"/>
    <mergeCell ref="M75:R75"/>
    <mergeCell ref="K76:L76"/>
    <mergeCell ref="M76:R76"/>
    <mergeCell ref="I80:I82"/>
    <mergeCell ref="M80:R80"/>
    <mergeCell ref="M82:U82"/>
    <mergeCell ref="M83:S83"/>
    <mergeCell ref="T83:U83"/>
    <mergeCell ref="M84:S84"/>
    <mergeCell ref="T84:U84"/>
    <mergeCell ref="K77:L77"/>
    <mergeCell ref="M77:R77"/>
    <mergeCell ref="K78:L78"/>
    <mergeCell ref="M78:R78"/>
    <mergeCell ref="M79:R79"/>
    <mergeCell ref="A88:F88"/>
    <mergeCell ref="M88:S88"/>
    <mergeCell ref="T88:U88"/>
    <mergeCell ref="M89:S89"/>
    <mergeCell ref="T89:U90"/>
    <mergeCell ref="M90:S90"/>
    <mergeCell ref="M85:S85"/>
    <mergeCell ref="T85:U85"/>
    <mergeCell ref="M86:S86"/>
    <mergeCell ref="T86:U86"/>
    <mergeCell ref="M87:S87"/>
    <mergeCell ref="T87:U87"/>
    <mergeCell ref="F94:I94"/>
    <mergeCell ref="M94:S94"/>
    <mergeCell ref="T94:U94"/>
    <mergeCell ref="F95:I95"/>
    <mergeCell ref="M95:S95"/>
    <mergeCell ref="T95:U95"/>
    <mergeCell ref="M91:S91"/>
    <mergeCell ref="T91:U91"/>
    <mergeCell ref="A92:F92"/>
    <mergeCell ref="M92:S92"/>
    <mergeCell ref="T92:U92"/>
    <mergeCell ref="F93:I93"/>
    <mergeCell ref="M93:S93"/>
    <mergeCell ref="T93:U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"/>
  <sheetViews>
    <sheetView workbookViewId="0">
      <selection activeCell="F18" sqref="F18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โรงพยาบาลกู่แก้ว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B5+G5+L5+S5+B15+G15+L15+S15+X15+B19+B28+G28+L28+S28+B36+G36+L36+S36+X36</f>
        <v>68</v>
      </c>
      <c r="R2" s="408" t="s">
        <v>20</v>
      </c>
      <c r="S2" s="1143">
        <f>D5+I5+N5+U5+D15+I15+N15+U15+Z15+D19+D28+I28+N28+U28+D36+I36+N36+U36+Z36</f>
        <v>102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27</v>
      </c>
      <c r="C5" s="416" t="s">
        <v>20</v>
      </c>
      <c r="D5" s="417">
        <f>D6+D7+D8+D9+D11+D13</f>
        <v>33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3</v>
      </c>
      <c r="J5" s="418"/>
      <c r="K5" s="423" t="s">
        <v>254</v>
      </c>
      <c r="L5" s="424">
        <f>L7+L8</f>
        <v>5</v>
      </c>
      <c r="M5" s="425" t="s">
        <v>20</v>
      </c>
      <c r="N5" s="426">
        <f>N7+N8</f>
        <v>5</v>
      </c>
      <c r="O5" s="418"/>
      <c r="P5" s="1127" t="s">
        <v>255</v>
      </c>
      <c r="Q5" s="1128"/>
      <c r="R5" s="1129"/>
      <c r="S5" s="427">
        <f>S7+S8</f>
        <v>4</v>
      </c>
      <c r="T5" s="428" t="s">
        <v>20</v>
      </c>
      <c r="U5" s="429">
        <f>U7+U8</f>
        <v>4</v>
      </c>
      <c r="V5" s="412"/>
      <c r="W5" s="411" t="s">
        <v>256</v>
      </c>
      <c r="X5" s="1149">
        <f>VLOOKUP(X6,[2]ลงโครงสร้าง!B5:CE83,4,0)</f>
        <v>25058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352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4</v>
      </c>
      <c r="C7" s="432" t="s">
        <v>20</v>
      </c>
      <c r="D7" s="447">
        <v>4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02">
        <f>VLOOKUP(X5,[2]ลงโครงสร้าง!E5:DB83,27,0)</f>
        <v>3</v>
      </c>
      <c r="J7" s="439"/>
      <c r="K7" s="448" t="s">
        <v>31</v>
      </c>
      <c r="L7" s="449">
        <f>VLOOKUP(X5,[2]ลงโครงสร้าง!E5:DB83,14,0)</f>
        <v>2</v>
      </c>
      <c r="M7" s="450" t="s">
        <v>20</v>
      </c>
      <c r="N7" s="451">
        <v>2</v>
      </c>
      <c r="O7" s="439"/>
      <c r="P7" s="1137" t="s">
        <v>23</v>
      </c>
      <c r="Q7" s="1138"/>
      <c r="R7" s="1139"/>
      <c r="S7" s="449">
        <f>VLOOKUP(X5,[2]ลงโครงสร้าง!E5:DB83,18,0)</f>
        <v>2</v>
      </c>
      <c r="T7" s="450" t="s">
        <v>20</v>
      </c>
      <c r="U7" s="438">
        <f>VLOOKUP(X5,[2]ลงโครงสร้าง!E5:DB83,19,0)</f>
        <v>2</v>
      </c>
      <c r="W7" s="413" t="s">
        <v>237</v>
      </c>
      <c r="X7" s="1045" t="str">
        <f>VLOOKUP(X6,[2]ลงโครงสร้าง!B5:CE83,6,0)</f>
        <v>F3</v>
      </c>
      <c r="Y7" s="1045"/>
      <c r="Z7" s="1045"/>
      <c r="AA7" s="1045"/>
    </row>
    <row r="8" spans="1:27" s="178" customFormat="1" ht="27" customHeight="1" x14ac:dyDescent="0.6">
      <c r="A8" s="452" t="s">
        <v>30</v>
      </c>
      <c r="B8" s="453">
        <f>VLOOKUP(X5,[2]ลงโครงสร้าง!E5:DB83,70,0)</f>
        <v>2</v>
      </c>
      <c r="C8" s="454" t="s">
        <v>20</v>
      </c>
      <c r="D8" s="438">
        <f>VLOOKUP(X5,[2]ลงโครงสร้าง!E5:DB83,71,0)</f>
        <v>2</v>
      </c>
      <c r="E8" s="434"/>
      <c r="F8" s="1134"/>
      <c r="G8" s="1098"/>
      <c r="H8" s="1136"/>
      <c r="I8" s="1104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2</v>
      </c>
      <c r="T8" s="456" t="s">
        <v>20</v>
      </c>
      <c r="U8" s="433">
        <f>VLOOKUP(X5,[2]ลงโครงสร้าง!E5:DB83,21,0)</f>
        <v>2</v>
      </c>
      <c r="W8" s="411" t="s">
        <v>264</v>
      </c>
      <c r="X8" s="1148">
        <v>30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4</v>
      </c>
      <c r="C9" s="1125" t="s">
        <v>20</v>
      </c>
      <c r="D9" s="1126">
        <v>4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3</v>
      </c>
      <c r="C15" s="499" t="s">
        <v>20</v>
      </c>
      <c r="D15" s="500">
        <f>D17</f>
        <v>4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1</v>
      </c>
      <c r="M15" s="507" t="s">
        <v>20</v>
      </c>
      <c r="N15" s="508">
        <f>N17</f>
        <v>1</v>
      </c>
      <c r="O15" s="488"/>
      <c r="P15" s="1127" t="s">
        <v>271</v>
      </c>
      <c r="Q15" s="1128"/>
      <c r="R15" s="1129"/>
      <c r="S15" s="509">
        <f>S17+S18+S19+S20</f>
        <v>4</v>
      </c>
      <c r="T15" s="510" t="s">
        <v>20</v>
      </c>
      <c r="U15" s="511">
        <f>U17+U18+U19+U20</f>
        <v>4</v>
      </c>
      <c r="V15" s="494"/>
      <c r="W15" s="512" t="s">
        <v>272</v>
      </c>
      <c r="X15" s="513">
        <f>X17+X18+X19</f>
        <v>11</v>
      </c>
      <c r="Y15" s="514" t="s">
        <v>20</v>
      </c>
      <c r="Z15" s="515">
        <f>Z17+Z18+Z19</f>
        <v>13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v>3</v>
      </c>
      <c r="C17" s="526" t="s">
        <v>20</v>
      </c>
      <c r="D17" s="527">
        <v>4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1</v>
      </c>
      <c r="J17" s="439"/>
      <c r="K17" s="528" t="s">
        <v>278</v>
      </c>
      <c r="L17" s="455">
        <f>VLOOKUP(X5,[2]ลงโครงสร้าง!E5:DB83,30,0)</f>
        <v>1</v>
      </c>
      <c r="M17" s="456" t="s">
        <v>20</v>
      </c>
      <c r="N17" s="527">
        <v>1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f>VLOOKUP(X5,[2]ลงโครงสร้าง!E5:DB83,77,0)</f>
        <v>1</v>
      </c>
      <c r="W17" s="466" t="s">
        <v>279</v>
      </c>
      <c r="X17" s="530" t="str">
        <f>VLOOKUP(X5,[2]ลงโครงสร้าง!E5:DB83,83,0)</f>
        <v>0</v>
      </c>
      <c r="Y17" s="531" t="s">
        <v>20</v>
      </c>
      <c r="Z17" s="532">
        <v>4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f>VLOOKUP(X5,[2]ลงโครงสร้าง!E5:DB83,32,0)</f>
        <v>10</v>
      </c>
      <c r="Y18" s="537" t="s">
        <v>20</v>
      </c>
      <c r="Z18" s="451">
        <v>8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2</v>
      </c>
      <c r="C19" s="540" t="s">
        <v>20</v>
      </c>
      <c r="D19" s="541">
        <f>D21+D22+D23</f>
        <v>3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1</v>
      </c>
      <c r="T19" s="543" t="s">
        <v>20</v>
      </c>
      <c r="U19" s="438">
        <f>VLOOKUP(X5,[2]ลงโครงสร้าง!E5:DB83,54,0)</f>
        <v>1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2</v>
      </c>
      <c r="C22" s="537" t="s">
        <v>20</v>
      </c>
      <c r="D22" s="438">
        <f>VLOOKUP(X5,[2]ลงโครงสร้าง!E5:DB83,29,0)</f>
        <v>3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ht="32.25" customHeight="1" x14ac:dyDescent="0.75">
      <c r="A25" s="402"/>
      <c r="B25" s="402"/>
      <c r="C25" s="402"/>
      <c r="D25" s="488"/>
      <c r="E25" s="488"/>
      <c r="F25" s="488"/>
      <c r="G25" s="488"/>
      <c r="H25" s="418"/>
      <c r="I25" s="488"/>
      <c r="J25" s="488"/>
      <c r="K25" s="547" t="s">
        <v>289</v>
      </c>
      <c r="L25" s="548">
        <f>VLOOKUP(X5,[2]ลงโครงสร้าง!E5:DB83,22,0)</f>
        <v>24</v>
      </c>
      <c r="M25" s="549" t="s">
        <v>20</v>
      </c>
      <c r="N25" s="550">
        <f>VLOOKUP(X5,[2]ลงโครงสร้าง!E5:DB83,23,0)</f>
        <v>30</v>
      </c>
      <c r="O25" s="488"/>
      <c r="P25" s="551"/>
      <c r="Q25" s="488"/>
      <c r="R25" s="488"/>
      <c r="S25" s="488"/>
      <c r="T25" s="488"/>
      <c r="U25" s="488"/>
      <c r="V25" s="402"/>
      <c r="W25" s="402"/>
      <c r="X25" s="402"/>
      <c r="Y25" s="402"/>
      <c r="Z25" s="402"/>
    </row>
    <row r="26" spans="1:27" ht="27" customHeight="1" x14ac:dyDescent="0.6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1117" t="s">
        <v>290</v>
      </c>
      <c r="L26" s="1118"/>
      <c r="M26" s="1118"/>
      <c r="N26" s="1119"/>
      <c r="O26" s="488"/>
      <c r="P26" s="488"/>
      <c r="Q26" s="488"/>
      <c r="R26" s="488"/>
      <c r="S26" s="488"/>
      <c r="T26" s="488"/>
      <c r="U26" s="488"/>
      <c r="V26" s="402"/>
    </row>
    <row r="27" spans="1:27" ht="20.100000000000001" customHeight="1" x14ac:dyDescent="0.55000000000000004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488"/>
      <c r="L27" s="488"/>
      <c r="M27" s="488"/>
      <c r="N27" s="488"/>
      <c r="O27" s="488"/>
      <c r="P27" s="488"/>
      <c r="Q27" s="488"/>
      <c r="R27" s="488"/>
      <c r="S27" s="488"/>
      <c r="T27" s="488"/>
      <c r="U27" s="488"/>
      <c r="V27" s="402"/>
    </row>
    <row r="28" spans="1:27" ht="65.099999999999994" customHeight="1" x14ac:dyDescent="0.55000000000000004">
      <c r="A28" s="501" t="s">
        <v>291</v>
      </c>
      <c r="B28" s="502">
        <f>B30</f>
        <v>0</v>
      </c>
      <c r="C28" s="503" t="s">
        <v>20</v>
      </c>
      <c r="D28" s="504">
        <f>D30</f>
        <v>6</v>
      </c>
      <c r="E28" s="552"/>
      <c r="F28" s="553" t="s">
        <v>292</v>
      </c>
      <c r="G28" s="554">
        <f>G30+G31</f>
        <v>3</v>
      </c>
      <c r="H28" s="555" t="s">
        <v>20</v>
      </c>
      <c r="I28" s="515">
        <f>I30+I31</f>
        <v>12</v>
      </c>
      <c r="J28" s="552"/>
      <c r="K28" s="556" t="s">
        <v>293</v>
      </c>
      <c r="L28" s="557" t="str">
        <f>L30</f>
        <v>0</v>
      </c>
      <c r="M28" s="558" t="s">
        <v>20</v>
      </c>
      <c r="N28" s="559">
        <f>N30</f>
        <v>9</v>
      </c>
      <c r="O28" s="552"/>
      <c r="P28" s="1120" t="s">
        <v>294</v>
      </c>
      <c r="Q28" s="1121"/>
      <c r="R28" s="1122"/>
      <c r="S28" s="560" t="str">
        <f>S30</f>
        <v>0</v>
      </c>
      <c r="T28" s="561" t="s">
        <v>20</v>
      </c>
      <c r="U28" s="562" t="str">
        <f>U30</f>
        <v>0</v>
      </c>
      <c r="V28" s="563"/>
      <c r="W28" s="406" t="s">
        <v>295</v>
      </c>
      <c r="X28" s="406"/>
      <c r="Y28" s="406"/>
      <c r="Z28" s="406"/>
    </row>
    <row r="29" spans="1:27" s="178" customFormat="1" ht="27" customHeight="1" x14ac:dyDescent="0.6">
      <c r="A29" s="516" t="s">
        <v>22</v>
      </c>
      <c r="B29" s="517"/>
      <c r="C29" s="518"/>
      <c r="D29" s="564"/>
      <c r="E29" s="533"/>
      <c r="F29" s="565" t="s">
        <v>22</v>
      </c>
      <c r="G29" s="545"/>
      <c r="H29" s="526"/>
      <c r="I29" s="433"/>
      <c r="J29" s="533"/>
      <c r="K29" s="565" t="s">
        <v>22</v>
      </c>
      <c r="L29" s="545"/>
      <c r="M29" s="546"/>
      <c r="N29" s="433"/>
      <c r="O29" s="533"/>
      <c r="P29" s="1076" t="s">
        <v>22</v>
      </c>
      <c r="Q29" s="1077"/>
      <c r="R29" s="1078"/>
      <c r="S29" s="545"/>
      <c r="T29" s="546"/>
      <c r="U29" s="433"/>
      <c r="V29" s="465"/>
      <c r="W29" s="465"/>
      <c r="X29" s="465"/>
      <c r="Y29" s="465"/>
      <c r="Z29" s="465"/>
      <c r="AA29" s="465"/>
    </row>
    <row r="30" spans="1:27" s="178" customFormat="1" ht="27" customHeight="1" x14ac:dyDescent="0.6">
      <c r="A30" s="544" t="s">
        <v>279</v>
      </c>
      <c r="B30" s="525">
        <f>VLOOKUP(X5,[2]ลงโครงสร้าง!E5:DB83,85,0)</f>
        <v>0</v>
      </c>
      <c r="C30" s="526" t="s">
        <v>20</v>
      </c>
      <c r="D30" s="433">
        <v>6</v>
      </c>
      <c r="E30" s="533"/>
      <c r="F30" s="566" t="s">
        <v>279</v>
      </c>
      <c r="G30" s="453" t="str">
        <f>VLOOKUP(X5,[2]ลงโครงสร้าง!E5:DB83,87,0)</f>
        <v>0</v>
      </c>
      <c r="H30" s="537" t="s">
        <v>20</v>
      </c>
      <c r="I30" s="438">
        <v>9</v>
      </c>
      <c r="J30" s="533"/>
      <c r="K30" s="567" t="s">
        <v>279</v>
      </c>
      <c r="L30" s="568" t="str">
        <f>VLOOKUP(X5,[2]ลงโครงสร้าง!E5:DB83,91,0)</f>
        <v>0</v>
      </c>
      <c r="M30" s="569" t="s">
        <v>20</v>
      </c>
      <c r="N30" s="570">
        <v>9</v>
      </c>
      <c r="O30" s="571"/>
      <c r="P30" s="1090" t="s">
        <v>279</v>
      </c>
      <c r="Q30" s="1091"/>
      <c r="R30" s="1092"/>
      <c r="S30" s="568" t="str">
        <f>VLOOKUP(X5,[2]ลงโครงสร้าง!E5:DB83,93,0)</f>
        <v>0</v>
      </c>
      <c r="T30" s="569" t="s">
        <v>20</v>
      </c>
      <c r="U30" s="570" t="str">
        <f>VLOOKUP(X5,[2]ลงโครงสร้าง!E5:DB83,94,0)</f>
        <v>0</v>
      </c>
      <c r="V30" s="572"/>
      <c r="W30" s="465"/>
      <c r="X30" s="465"/>
      <c r="Y30" s="465"/>
      <c r="Z30" s="465"/>
      <c r="AA30" s="465"/>
    </row>
    <row r="31" spans="1:27" s="178" customFormat="1" ht="27" customHeight="1" x14ac:dyDescent="0.6">
      <c r="A31" s="477"/>
      <c r="B31" s="478"/>
      <c r="C31" s="478"/>
      <c r="D31" s="480"/>
      <c r="E31" s="533"/>
      <c r="F31" s="1093" t="s">
        <v>296</v>
      </c>
      <c r="G31" s="1096">
        <f>VLOOKUP(X5,[2]ลงโครงสร้าง!E5:DB83,89,0)</f>
        <v>3</v>
      </c>
      <c r="H31" s="1099" t="s">
        <v>20</v>
      </c>
      <c r="I31" s="1102">
        <f>VLOOKUP(X5,[2]ลงโครงสร้าง!E5:DB83,90,0)</f>
        <v>3</v>
      </c>
      <c r="J31" s="533"/>
      <c r="K31" s="573"/>
      <c r="L31" s="573"/>
      <c r="M31" s="573"/>
      <c r="N31" s="574"/>
      <c r="O31" s="533"/>
      <c r="P31" s="573"/>
      <c r="Q31" s="573"/>
      <c r="R31" s="573"/>
      <c r="S31" s="573"/>
      <c r="T31" s="573"/>
      <c r="U31" s="574"/>
      <c r="V31" s="465"/>
      <c r="W31" s="465"/>
      <c r="X31" s="465"/>
      <c r="Y31" s="465"/>
      <c r="Z31" s="465"/>
      <c r="AA31" s="465"/>
    </row>
    <row r="32" spans="1:27" s="178" customFormat="1" ht="27" customHeight="1" x14ac:dyDescent="0.6">
      <c r="A32" s="575"/>
      <c r="B32" s="576"/>
      <c r="C32" s="576"/>
      <c r="D32" s="577"/>
      <c r="E32" s="533"/>
      <c r="F32" s="1094"/>
      <c r="G32" s="1097"/>
      <c r="H32" s="1100"/>
      <c r="I32" s="1103"/>
      <c r="J32" s="533"/>
      <c r="K32" s="533"/>
      <c r="L32" s="533"/>
      <c r="M32" s="533"/>
      <c r="N32" s="533"/>
      <c r="O32" s="533"/>
      <c r="P32" s="533"/>
      <c r="Q32" s="533"/>
      <c r="R32" s="533"/>
      <c r="S32" s="533"/>
      <c r="T32" s="533"/>
      <c r="U32" s="533"/>
      <c r="V32" s="465"/>
      <c r="W32" s="465"/>
      <c r="X32" s="465"/>
      <c r="Y32" s="465"/>
      <c r="Z32" s="465"/>
      <c r="AA32" s="465"/>
    </row>
    <row r="33" spans="1:34" s="178" customFormat="1" ht="16.5" customHeight="1" x14ac:dyDescent="0.6">
      <c r="A33" s="575"/>
      <c r="B33" s="576"/>
      <c r="C33" s="576"/>
      <c r="D33" s="577"/>
      <c r="E33" s="533"/>
      <c r="F33" s="1095"/>
      <c r="G33" s="1098"/>
      <c r="H33" s="1101"/>
      <c r="I33" s="1104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ht="18.600000000000001" x14ac:dyDescent="0.55000000000000004">
      <c r="A34" s="578"/>
      <c r="B34" s="579"/>
      <c r="C34" s="579"/>
      <c r="D34" s="580"/>
      <c r="E34" s="581"/>
      <c r="F34" s="581"/>
      <c r="G34" s="581"/>
      <c r="H34" s="552"/>
      <c r="I34" s="581"/>
      <c r="J34" s="581"/>
      <c r="K34" s="581"/>
      <c r="L34" s="581"/>
      <c r="M34" s="581"/>
      <c r="N34" s="581"/>
      <c r="O34" s="581"/>
      <c r="P34" s="581"/>
      <c r="Q34" s="581"/>
      <c r="R34" s="581"/>
      <c r="S34" s="581"/>
      <c r="T34" s="581"/>
      <c r="U34" s="582"/>
      <c r="V34" s="406"/>
      <c r="W34" s="406"/>
      <c r="X34" s="406"/>
      <c r="Y34" s="406"/>
      <c r="Z34" s="406"/>
    </row>
    <row r="35" spans="1:34" ht="18.600000000000001" x14ac:dyDescent="0.55000000000000004">
      <c r="A35" s="402"/>
      <c r="B35" s="563"/>
      <c r="C35" s="563"/>
      <c r="D35" s="581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65.099999999999994" customHeight="1" x14ac:dyDescent="0.55000000000000004">
      <c r="A36" s="583" t="s">
        <v>297</v>
      </c>
      <c r="B36" s="502" t="str">
        <f>B38</f>
        <v>0</v>
      </c>
      <c r="C36" s="503" t="s">
        <v>20</v>
      </c>
      <c r="D36" s="504" t="str">
        <f>D38</f>
        <v>0</v>
      </c>
      <c r="E36" s="552"/>
      <c r="F36" s="584" t="s">
        <v>298</v>
      </c>
      <c r="G36" s="502" t="str">
        <f>G38</f>
        <v>0</v>
      </c>
      <c r="H36" s="503" t="s">
        <v>20</v>
      </c>
      <c r="I36" s="504">
        <f>I38</f>
        <v>1</v>
      </c>
      <c r="J36" s="552"/>
      <c r="K36" s="585" t="s">
        <v>299</v>
      </c>
      <c r="L36" s="502" t="str">
        <f>L38</f>
        <v>0</v>
      </c>
      <c r="M36" s="503" t="s">
        <v>20</v>
      </c>
      <c r="N36" s="504" t="str">
        <f>N38</f>
        <v>0</v>
      </c>
      <c r="O36" s="581"/>
      <c r="P36" s="1105" t="s">
        <v>300</v>
      </c>
      <c r="Q36" s="1106"/>
      <c r="R36" s="1107"/>
      <c r="S36" s="502" t="str">
        <f>S38</f>
        <v>0</v>
      </c>
      <c r="T36" s="503" t="s">
        <v>20</v>
      </c>
      <c r="U36" s="504" t="str">
        <f>U38</f>
        <v>0</v>
      </c>
      <c r="V36" s="563"/>
      <c r="W36" s="586" t="s">
        <v>301</v>
      </c>
      <c r="X36" s="502">
        <f>X37</f>
        <v>3</v>
      </c>
      <c r="Y36" s="503" t="s">
        <v>20</v>
      </c>
      <c r="Z36" s="504">
        <f>Z37</f>
        <v>3</v>
      </c>
    </row>
    <row r="37" spans="1:34" s="178" customFormat="1" ht="27" customHeight="1" x14ac:dyDescent="0.6">
      <c r="A37" s="587" t="s">
        <v>22</v>
      </c>
      <c r="B37" s="517"/>
      <c r="C37" s="518"/>
      <c r="D37" s="564"/>
      <c r="E37" s="533"/>
      <c r="F37" s="565" t="s">
        <v>22</v>
      </c>
      <c r="G37" s="517"/>
      <c r="H37" s="588"/>
      <c r="I37" s="564"/>
      <c r="J37" s="533"/>
      <c r="K37" s="565" t="s">
        <v>22</v>
      </c>
      <c r="L37" s="517"/>
      <c r="M37" s="518"/>
      <c r="N37" s="564"/>
      <c r="O37" s="533"/>
      <c r="P37" s="1076" t="s">
        <v>22</v>
      </c>
      <c r="Q37" s="1077"/>
      <c r="R37" s="1078"/>
      <c r="S37" s="517"/>
      <c r="T37" s="518"/>
      <c r="U37" s="564"/>
      <c r="V37" s="465"/>
      <c r="W37" s="589" t="s">
        <v>302</v>
      </c>
      <c r="X37" s="1079">
        <f>VLOOKUP(X5,[2]ลงโครงสร้าง!E5:DB83,45,0)</f>
        <v>3</v>
      </c>
      <c r="Y37" s="1079" t="s">
        <v>20</v>
      </c>
      <c r="Z37" s="1082">
        <f>VLOOKUP(X5,[2]ลงโครงสร้าง!E5:DB83,46,0)</f>
        <v>3</v>
      </c>
      <c r="AA37" s="465"/>
    </row>
    <row r="38" spans="1:34" s="178" customFormat="1" ht="27" customHeight="1" x14ac:dyDescent="0.6">
      <c r="A38" s="452" t="s">
        <v>279</v>
      </c>
      <c r="B38" s="525" t="str">
        <f>VLOOKUP(X5,[2]ลงโครงสร้าง!E5:DB83,95,0)</f>
        <v>0</v>
      </c>
      <c r="C38" s="526" t="s">
        <v>20</v>
      </c>
      <c r="D38" s="433" t="str">
        <f>VLOOKUP(X5,[2]ลงโครงสร้าง!E5:DB83,96,0)</f>
        <v>0</v>
      </c>
      <c r="E38" s="533"/>
      <c r="F38" s="567" t="s">
        <v>279</v>
      </c>
      <c r="G38" s="525" t="str">
        <f>VLOOKUP(X5,[2]ลงโครงสร้าง!E5:DB83,97,0)</f>
        <v>0</v>
      </c>
      <c r="H38" s="526" t="s">
        <v>20</v>
      </c>
      <c r="I38" s="433">
        <v>1</v>
      </c>
      <c r="J38" s="571"/>
      <c r="K38" s="567" t="s">
        <v>279</v>
      </c>
      <c r="L38" s="525" t="str">
        <f>VLOOKUP(X5,[2]ลงโครงสร้าง!E5:DB83,99,0)</f>
        <v>0</v>
      </c>
      <c r="M38" s="526" t="s">
        <v>20</v>
      </c>
      <c r="N38" s="433" t="str">
        <f>VLOOKUP(X5,[2]ลงโครงสร้าง!E5:DB83,100,0)</f>
        <v>0</v>
      </c>
      <c r="O38" s="533"/>
      <c r="P38" s="1085" t="s">
        <v>22</v>
      </c>
      <c r="Q38" s="1086"/>
      <c r="R38" s="1087"/>
      <c r="S38" s="525" t="str">
        <f>VLOOKUP(X5,[2]ลงโครงสร้าง!E5:DB83,101,0)</f>
        <v>0</v>
      </c>
      <c r="T38" s="526" t="s">
        <v>20</v>
      </c>
      <c r="U38" s="433" t="str">
        <f>VLOOKUP(X5,[2]ลงโครงสร้าง!E5:DB83,102,0)</f>
        <v>0</v>
      </c>
      <c r="V38" s="465"/>
      <c r="W38" s="1088" t="s">
        <v>303</v>
      </c>
      <c r="X38" s="1080"/>
      <c r="Y38" s="1080"/>
      <c r="Z38" s="1083"/>
      <c r="AA38" s="465"/>
    </row>
    <row r="39" spans="1:34" ht="20.100000000000001" customHeight="1" x14ac:dyDescent="0.6">
      <c r="A39" s="590"/>
      <c r="B39" s="591"/>
      <c r="C39" s="591"/>
      <c r="D39" s="580"/>
      <c r="E39" s="592"/>
      <c r="F39" s="593"/>
      <c r="G39" s="592"/>
      <c r="H39" s="594"/>
      <c r="I39" s="580"/>
      <c r="J39" s="592"/>
      <c r="K39" s="593"/>
      <c r="L39" s="592"/>
      <c r="M39" s="592"/>
      <c r="N39" s="580"/>
      <c r="O39" s="581"/>
      <c r="P39" s="581"/>
      <c r="Q39" s="581"/>
      <c r="R39" s="581"/>
      <c r="S39" s="581"/>
      <c r="T39" s="581"/>
      <c r="U39" s="581"/>
      <c r="V39" s="563"/>
      <c r="W39" s="1089"/>
      <c r="X39" s="1081"/>
      <c r="Y39" s="1081"/>
      <c r="Z39" s="1084"/>
      <c r="AA39" s="465"/>
    </row>
    <row r="40" spans="1:34" ht="18.75" customHeight="1" x14ac:dyDescent="0.6">
      <c r="A40" s="402"/>
      <c r="B40" s="563"/>
      <c r="C40" s="563"/>
      <c r="D40" s="563"/>
      <c r="E40" s="563"/>
      <c r="F40" s="563"/>
      <c r="G40" s="563"/>
      <c r="H40" s="595"/>
      <c r="I40" s="563"/>
      <c r="J40" s="563"/>
      <c r="K40" s="563"/>
      <c r="L40" s="563"/>
      <c r="M40" s="563"/>
      <c r="N40" s="563"/>
      <c r="O40" s="563"/>
      <c r="P40" s="563"/>
      <c r="Q40" s="563"/>
      <c r="R40" s="563"/>
      <c r="S40" s="563"/>
      <c r="T40" s="563"/>
      <c r="U40" s="563"/>
      <c r="V40" s="563"/>
      <c r="W40" s="1075" t="s">
        <v>354</v>
      </c>
      <c r="X40" s="1075"/>
      <c r="Y40" s="1075"/>
      <c r="Z40" s="1075"/>
      <c r="AA40" s="1075"/>
    </row>
    <row r="41" spans="1:34" ht="18.600000000000001" x14ac:dyDescent="0.55000000000000004">
      <c r="A41" s="578"/>
      <c r="B41" s="579"/>
      <c r="C41" s="579"/>
      <c r="D41" s="406"/>
      <c r="E41" s="406"/>
      <c r="F41" s="406"/>
      <c r="G41" s="406"/>
      <c r="H41" s="59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563"/>
      <c r="V41" s="563"/>
      <c r="W41" s="597"/>
      <c r="X41" s="598"/>
      <c r="Y41" s="598"/>
      <c r="Z41" s="563"/>
    </row>
    <row r="42" spans="1:34" ht="18.600000000000001" x14ac:dyDescent="0.55000000000000004">
      <c r="A42" s="578"/>
      <c r="B42" s="579"/>
      <c r="C42" s="579"/>
      <c r="D42" s="406"/>
      <c r="E42" s="406"/>
      <c r="F42" s="406"/>
      <c r="G42" s="406"/>
      <c r="H42" s="59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563"/>
      <c r="V42" s="563"/>
      <c r="W42" s="597"/>
      <c r="X42" s="598"/>
      <c r="Y42" s="598"/>
      <c r="Z42" s="563"/>
    </row>
    <row r="43" spans="1:34" x14ac:dyDescent="0.5">
      <c r="A43" s="599"/>
      <c r="B43" s="599"/>
      <c r="C43" s="599"/>
    </row>
    <row r="44" spans="1:34" s="126" customFormat="1" ht="24.9" customHeight="1" x14ac:dyDescent="0.7">
      <c r="A44" s="1072" t="s">
        <v>240</v>
      </c>
      <c r="B44" s="1072"/>
      <c r="C44" s="1072"/>
      <c r="D44" s="1072"/>
      <c r="E44" s="124"/>
      <c r="F44" s="1072" t="s">
        <v>240</v>
      </c>
      <c r="G44" s="1072"/>
      <c r="H44" s="1072"/>
      <c r="I44" s="1072"/>
      <c r="J44" s="124"/>
      <c r="K44" s="1072" t="s">
        <v>240</v>
      </c>
      <c r="L44" s="1072"/>
      <c r="M44" s="1072"/>
      <c r="N44" s="1072"/>
      <c r="O44" s="124"/>
      <c r="P44" s="1072" t="s">
        <v>240</v>
      </c>
      <c r="Q44" s="1072"/>
      <c r="R44" s="1072"/>
      <c r="S44" s="1072"/>
      <c r="T44" s="125"/>
      <c r="AA44" s="8"/>
      <c r="AB44" s="8"/>
      <c r="AC44" s="8"/>
      <c r="AD44" s="8"/>
      <c r="AE44" s="8"/>
      <c r="AF44" s="8"/>
      <c r="AG44" s="8"/>
      <c r="AH44" s="8"/>
    </row>
    <row r="45" spans="1:34" s="126" customFormat="1" ht="24.9" customHeight="1" x14ac:dyDescent="0.7">
      <c r="A45" s="1072" t="s">
        <v>241</v>
      </c>
      <c r="B45" s="1072"/>
      <c r="C45" s="1072"/>
      <c r="D45" s="1072"/>
      <c r="E45" s="124"/>
      <c r="F45" s="1072" t="s">
        <v>241</v>
      </c>
      <c r="G45" s="1072"/>
      <c r="H45" s="1072"/>
      <c r="I45" s="1072"/>
      <c r="J45" s="124"/>
      <c r="K45" s="1072" t="s">
        <v>241</v>
      </c>
      <c r="L45" s="1072"/>
      <c r="M45" s="1072"/>
      <c r="N45" s="1072"/>
      <c r="O45" s="124"/>
      <c r="P45" s="1072" t="s">
        <v>241</v>
      </c>
      <c r="Q45" s="1072"/>
      <c r="R45" s="1072"/>
      <c r="S45" s="1072"/>
      <c r="T45" s="125"/>
      <c r="AA45" s="8"/>
      <c r="AB45" s="8"/>
      <c r="AC45" s="8"/>
      <c r="AD45" s="8"/>
      <c r="AE45" s="8"/>
      <c r="AF45" s="8"/>
      <c r="AG45" s="8"/>
      <c r="AH45" s="8"/>
    </row>
    <row r="46" spans="1:34" s="126" customFormat="1" ht="24.9" customHeight="1" x14ac:dyDescent="0.7">
      <c r="A46" s="1072" t="s">
        <v>241</v>
      </c>
      <c r="B46" s="1072"/>
      <c r="C46" s="1072"/>
      <c r="D46" s="1072"/>
      <c r="E46" s="124"/>
      <c r="F46" s="1072" t="s">
        <v>241</v>
      </c>
      <c r="G46" s="1072"/>
      <c r="H46" s="1072"/>
      <c r="I46" s="1072"/>
      <c r="J46" s="124"/>
      <c r="K46" s="1072" t="s">
        <v>241</v>
      </c>
      <c r="L46" s="1072"/>
      <c r="M46" s="1072"/>
      <c r="N46" s="1072"/>
      <c r="O46" s="124"/>
      <c r="P46" s="1072" t="s">
        <v>241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/>
      <c r="B47" s="1072"/>
      <c r="C47" s="1072"/>
      <c r="D47" s="1072"/>
      <c r="E47" s="124"/>
      <c r="F47" s="1072"/>
      <c r="G47" s="1072"/>
      <c r="H47" s="1072"/>
      <c r="I47" s="1072"/>
      <c r="J47" s="124"/>
      <c r="K47" s="1072" t="s">
        <v>6</v>
      </c>
      <c r="L47" s="1072"/>
      <c r="M47" s="1072"/>
      <c r="N47" s="1072"/>
      <c r="O47" s="124"/>
      <c r="P47" s="1072" t="s">
        <v>5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242</v>
      </c>
      <c r="B48" s="1072"/>
      <c r="C48" s="1072"/>
      <c r="D48" s="1072"/>
      <c r="E48" s="124"/>
      <c r="F48" s="1072" t="s">
        <v>243</v>
      </c>
      <c r="G48" s="1072"/>
      <c r="H48" s="127"/>
      <c r="I48" s="124"/>
      <c r="J48" s="124"/>
      <c r="L48" s="124"/>
      <c r="M48" s="123"/>
      <c r="N48" s="124"/>
      <c r="O48" s="124"/>
      <c r="R48" s="123"/>
      <c r="S48" s="123"/>
      <c r="T48" s="128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3" t="s">
        <v>244</v>
      </c>
      <c r="B49" s="1073"/>
      <c r="C49" s="1073"/>
      <c r="D49" s="1073"/>
      <c r="E49" s="130"/>
      <c r="F49" s="1073" t="s">
        <v>245</v>
      </c>
      <c r="G49" s="1073"/>
      <c r="H49" s="1073"/>
      <c r="I49" s="1073"/>
      <c r="J49" s="130"/>
      <c r="K49" s="129" t="s">
        <v>246</v>
      </c>
      <c r="L49" s="130"/>
      <c r="M49" s="129"/>
      <c r="N49" s="130"/>
      <c r="O49" s="130"/>
      <c r="P49" s="1073" t="s">
        <v>247</v>
      </c>
      <c r="Q49" s="1073"/>
      <c r="R49" s="123"/>
      <c r="S49" s="123"/>
      <c r="T49" s="128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4" t="s">
        <v>305</v>
      </c>
      <c r="B50" s="1074"/>
      <c r="C50" s="1074"/>
      <c r="D50" s="1074"/>
      <c r="E50" s="1074"/>
      <c r="F50" s="1074"/>
      <c r="G50" s="1074"/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1074"/>
      <c r="S50" s="1074"/>
      <c r="T50" s="1074"/>
      <c r="U50" s="1074"/>
      <c r="V50" s="1074"/>
      <c r="W50" s="1074"/>
      <c r="AA50" s="8"/>
      <c r="AB50" s="8"/>
      <c r="AC50" s="8"/>
      <c r="AD50" s="8"/>
      <c r="AE50" s="8"/>
      <c r="AF50" s="8"/>
      <c r="AG50" s="8"/>
      <c r="AH50" s="8"/>
    </row>
    <row r="51" spans="1:34" x14ac:dyDescent="0.5">
      <c r="A51" s="599"/>
      <c r="B51" s="599"/>
      <c r="C51" s="599"/>
    </row>
    <row r="52" spans="1:34" x14ac:dyDescent="0.5">
      <c r="A52" s="599"/>
      <c r="B52" s="599"/>
      <c r="C52" s="599"/>
    </row>
    <row r="53" spans="1:34" ht="25.2" customHeight="1" x14ac:dyDescent="0.55000000000000004">
      <c r="A53" s="1058" t="str">
        <f>F2</f>
        <v>โรงพยาบาลกู่แก้ว</v>
      </c>
      <c r="B53" s="1059"/>
      <c r="C53" s="1059"/>
      <c r="D53" s="1059"/>
      <c r="E53" s="1059"/>
      <c r="F53" s="1059"/>
      <c r="G53" s="1059"/>
      <c r="H53" s="1059"/>
      <c r="I53" s="1059"/>
      <c r="J53" s="1059"/>
      <c r="K53" s="1059"/>
      <c r="L53" s="1059"/>
      <c r="M53" s="1059"/>
      <c r="N53" s="1059"/>
      <c r="O53" s="1059"/>
      <c r="P53" s="1060"/>
      <c r="Q53" s="601">
        <f>B59+B60+B61+B62+B63+B65+B68+B69+B70+G59+G60+G61+G62+G63+G64+G65+G68+G69+G70+S59+S60+S61+S62+S63+S64+B79</f>
        <v>68</v>
      </c>
      <c r="R53" s="602" t="s">
        <v>20</v>
      </c>
      <c r="S53" s="1061">
        <f>D59+D60+D61+D62+D63+D65+D68+D69+D70+I59+I60+I61+I62+I63+I64+I65+I68+I69+I70+U59+U60+U61+U62+U63+U64+D79</f>
        <v>102</v>
      </c>
      <c r="T53" s="1059"/>
      <c r="U53" s="1060"/>
      <c r="V53" s="402"/>
      <c r="W53" s="1062" t="s">
        <v>251</v>
      </c>
      <c r="X53" s="1063"/>
      <c r="Y53" s="1063"/>
      <c r="Z53" s="1063"/>
      <c r="AA53" s="1064"/>
    </row>
    <row r="54" spans="1:34" ht="22.95" customHeight="1" x14ac:dyDescent="0.55000000000000004">
      <c r="A54" s="1065" t="s">
        <v>252</v>
      </c>
      <c r="B54" s="1066"/>
      <c r="C54" s="1066"/>
      <c r="D54" s="1066"/>
      <c r="E54" s="1066"/>
      <c r="F54" s="1066"/>
      <c r="G54" s="1066"/>
      <c r="H54" s="1066"/>
      <c r="I54" s="1066"/>
      <c r="J54" s="1066"/>
      <c r="K54" s="1066"/>
      <c r="L54" s="1066"/>
      <c r="M54" s="1066"/>
      <c r="N54" s="1066"/>
      <c r="O54" s="1066"/>
      <c r="P54" s="1066"/>
      <c r="Q54" s="603"/>
      <c r="R54" s="603"/>
      <c r="S54" s="603"/>
      <c r="T54" s="603"/>
      <c r="U54" s="604"/>
      <c r="V54" s="402"/>
      <c r="W54" s="411" t="s">
        <v>69</v>
      </c>
      <c r="X54" s="1045">
        <f t="shared" ref="X54:X59" si="0">X3</f>
        <v>8</v>
      </c>
      <c r="Y54" s="1045"/>
      <c r="Z54" s="1045"/>
      <c r="AA54" s="1045"/>
    </row>
    <row r="55" spans="1:34" ht="20.25" customHeight="1" x14ac:dyDescent="0.7">
      <c r="A55" s="1067" t="s">
        <v>306</v>
      </c>
      <c r="B55" s="1068"/>
      <c r="C55" s="1068"/>
      <c r="D55" s="1068"/>
      <c r="E55" s="1068"/>
      <c r="F55" s="1068"/>
      <c r="G55" s="1068"/>
      <c r="H55" s="1068"/>
      <c r="I55" s="1068"/>
      <c r="J55" s="1068"/>
      <c r="K55" s="1068"/>
      <c r="L55" s="1068"/>
      <c r="M55" s="1068"/>
      <c r="N55" s="1068"/>
      <c r="O55" s="1068"/>
      <c r="P55" s="1068"/>
      <c r="Q55" s="605">
        <f>B59+B60+B61+B62+B63+B64+B65+B68+B69+B70+G59+G60+G61+G62+G63+G64+G65+G68+G69+G70+S59+S60+S61+S62+S63+S64</f>
        <v>92</v>
      </c>
      <c r="R55" s="606" t="s">
        <v>20</v>
      </c>
      <c r="S55" s="1069">
        <f>D59+D60+D61+D62+D63+D64+D65+D68+D69+D70+I59+I60+I61+I62+I63+I64+I65+I68+I69+I70+U59+U60+U61+U62+U63+U64</f>
        <v>103</v>
      </c>
      <c r="T55" s="1070"/>
      <c r="U55" s="1071"/>
      <c r="V55" s="402"/>
      <c r="W55" s="413" t="s">
        <v>248</v>
      </c>
      <c r="X55" s="1045" t="str">
        <f t="shared" si="0"/>
        <v>อุดรธานี</v>
      </c>
      <c r="Y55" s="1045"/>
      <c r="Z55" s="1045"/>
      <c r="AA55" s="1045"/>
    </row>
    <row r="56" spans="1:34" ht="21" x14ac:dyDescent="0.5">
      <c r="A56" s="1050"/>
      <c r="B56" s="1050"/>
      <c r="C56" s="1050"/>
      <c r="D56" s="1050"/>
      <c r="E56" s="1050"/>
      <c r="F56" s="1050"/>
      <c r="G56" s="1050"/>
      <c r="H56" s="1050"/>
      <c r="I56" s="1050"/>
      <c r="V56" s="412"/>
      <c r="W56" s="411" t="s">
        <v>256</v>
      </c>
      <c r="X56" s="1045">
        <f t="shared" si="0"/>
        <v>25058</v>
      </c>
      <c r="Y56" s="1045"/>
      <c r="Z56" s="1045"/>
      <c r="AA56" s="1045"/>
    </row>
    <row r="57" spans="1:34" s="178" customFormat="1" ht="27" customHeight="1" x14ac:dyDescent="0.7">
      <c r="A57" s="1051" t="s">
        <v>307</v>
      </c>
      <c r="B57" s="1052"/>
      <c r="C57" s="1052"/>
      <c r="D57" s="1052"/>
      <c r="E57" s="1053"/>
      <c r="F57" s="1052"/>
      <c r="G57" s="1052"/>
      <c r="H57" s="1052"/>
      <c r="I57" s="1054"/>
      <c r="J57" s="136"/>
      <c r="K57" s="1055" t="s">
        <v>308</v>
      </c>
      <c r="L57" s="1056"/>
      <c r="M57" s="1056"/>
      <c r="N57" s="1056"/>
      <c r="O57" s="1056"/>
      <c r="P57" s="1056"/>
      <c r="Q57" s="1056"/>
      <c r="R57" s="1056"/>
      <c r="S57" s="1056"/>
      <c r="T57" s="1056"/>
      <c r="U57" s="1057"/>
      <c r="W57" s="411" t="s">
        <v>258</v>
      </c>
      <c r="X57" s="1045" t="str">
        <f t="shared" si="0"/>
        <v>รพช.กู่แก้ว</v>
      </c>
      <c r="Y57" s="1045"/>
      <c r="Z57" s="1045"/>
      <c r="AA57" s="1045"/>
    </row>
    <row r="58" spans="1:34" s="178" customFormat="1" ht="27" customHeight="1" x14ac:dyDescent="0.6">
      <c r="A58" s="341" t="s">
        <v>309</v>
      </c>
      <c r="B58" s="342" t="s">
        <v>249</v>
      </c>
      <c r="C58" s="343" t="s">
        <v>20</v>
      </c>
      <c r="D58" s="344" t="s">
        <v>250</v>
      </c>
      <c r="E58" s="136"/>
      <c r="F58" s="341" t="s">
        <v>309</v>
      </c>
      <c r="G58" s="342" t="s">
        <v>249</v>
      </c>
      <c r="H58" s="343" t="s">
        <v>20</v>
      </c>
      <c r="I58" s="344" t="s">
        <v>250</v>
      </c>
      <c r="J58" s="136"/>
      <c r="K58" s="905" t="s">
        <v>310</v>
      </c>
      <c r="L58" s="906"/>
      <c r="M58" s="907" t="s">
        <v>309</v>
      </c>
      <c r="N58" s="907"/>
      <c r="O58" s="907"/>
      <c r="P58" s="907"/>
      <c r="Q58" s="907"/>
      <c r="R58" s="906"/>
      <c r="S58" s="345" t="s">
        <v>249</v>
      </c>
      <c r="T58" s="346" t="s">
        <v>20</v>
      </c>
      <c r="U58" s="347" t="s">
        <v>250</v>
      </c>
      <c r="W58" s="413" t="s">
        <v>237</v>
      </c>
      <c r="X58" s="1045" t="str">
        <f t="shared" si="0"/>
        <v>F3</v>
      </c>
      <c r="Y58" s="1045"/>
      <c r="Z58" s="1045"/>
      <c r="AA58" s="1045"/>
    </row>
    <row r="59" spans="1:34" s="178" customFormat="1" ht="27" customHeight="1" x14ac:dyDescent="0.6">
      <c r="A59" s="348" t="s">
        <v>311</v>
      </c>
      <c r="B59" s="607">
        <f>B17</f>
        <v>3</v>
      </c>
      <c r="C59" s="608" t="s">
        <v>20</v>
      </c>
      <c r="D59" s="609">
        <f>D17</f>
        <v>4</v>
      </c>
      <c r="E59" s="136"/>
      <c r="F59" s="352" t="s">
        <v>287</v>
      </c>
      <c r="G59" s="610">
        <f>B23</f>
        <v>0</v>
      </c>
      <c r="H59" s="611" t="s">
        <v>20</v>
      </c>
      <c r="I59" s="612">
        <f>D23</f>
        <v>0</v>
      </c>
      <c r="J59" s="136"/>
      <c r="K59" s="1042" t="s">
        <v>312</v>
      </c>
      <c r="L59" s="1043"/>
      <c r="M59" s="1044" t="s">
        <v>313</v>
      </c>
      <c r="N59" s="1044"/>
      <c r="O59" s="1044"/>
      <c r="P59" s="1044"/>
      <c r="Q59" s="1044"/>
      <c r="R59" s="1043"/>
      <c r="S59" s="607">
        <f>B6+B13</f>
        <v>17</v>
      </c>
      <c r="T59" s="608" t="s">
        <v>20</v>
      </c>
      <c r="U59" s="609">
        <f>D6+D13</f>
        <v>23</v>
      </c>
      <c r="W59" s="411" t="s">
        <v>264</v>
      </c>
      <c r="X59" s="1045">
        <f t="shared" si="0"/>
        <v>30</v>
      </c>
      <c r="Y59" s="1045"/>
      <c r="Z59" s="1045"/>
      <c r="AA59" s="1045"/>
    </row>
    <row r="60" spans="1:34" ht="21" x14ac:dyDescent="0.6">
      <c r="A60" s="356" t="s">
        <v>314</v>
      </c>
      <c r="B60" s="613">
        <f>L7</f>
        <v>2</v>
      </c>
      <c r="C60" s="614" t="s">
        <v>20</v>
      </c>
      <c r="D60" s="615">
        <f>N7</f>
        <v>2</v>
      </c>
      <c r="F60" s="356" t="s">
        <v>285</v>
      </c>
      <c r="G60" s="613">
        <f>B21</f>
        <v>0</v>
      </c>
      <c r="H60" s="616" t="s">
        <v>20</v>
      </c>
      <c r="I60" s="615">
        <f>D21</f>
        <v>0</v>
      </c>
      <c r="K60" s="1028" t="s">
        <v>315</v>
      </c>
      <c r="L60" s="1029"/>
      <c r="M60" s="1030" t="s">
        <v>316</v>
      </c>
      <c r="N60" s="1030"/>
      <c r="O60" s="1030"/>
      <c r="P60" s="1030"/>
      <c r="Q60" s="1030"/>
      <c r="R60" s="1029"/>
      <c r="S60" s="613">
        <f>B8</f>
        <v>2</v>
      </c>
      <c r="T60" s="614" t="s">
        <v>20</v>
      </c>
      <c r="U60" s="615">
        <f>D8</f>
        <v>2</v>
      </c>
    </row>
    <row r="61" spans="1:34" ht="21" x14ac:dyDescent="0.6">
      <c r="A61" s="361" t="s">
        <v>317</v>
      </c>
      <c r="B61" s="613">
        <f>L8</f>
        <v>3</v>
      </c>
      <c r="C61" s="614" t="s">
        <v>20</v>
      </c>
      <c r="D61" s="615">
        <f>N8</f>
        <v>3</v>
      </c>
      <c r="F61" s="356" t="s">
        <v>318</v>
      </c>
      <c r="G61" s="613">
        <f>X19</f>
        <v>1</v>
      </c>
      <c r="H61" s="616" t="s">
        <v>20</v>
      </c>
      <c r="I61" s="615">
        <f>Z19</f>
        <v>1</v>
      </c>
      <c r="K61" s="1028" t="s">
        <v>319</v>
      </c>
      <c r="L61" s="1029"/>
      <c r="M61" s="1030" t="s">
        <v>320</v>
      </c>
      <c r="N61" s="1030"/>
      <c r="O61" s="1030"/>
      <c r="P61" s="1030"/>
      <c r="Q61" s="1030"/>
      <c r="R61" s="1029"/>
      <c r="S61" s="613">
        <f>B7</f>
        <v>4</v>
      </c>
      <c r="T61" s="614" t="s">
        <v>20</v>
      </c>
      <c r="U61" s="615">
        <f>D7</f>
        <v>4</v>
      </c>
    </row>
    <row r="62" spans="1:34" ht="21" x14ac:dyDescent="0.6">
      <c r="A62" s="356" t="s">
        <v>23</v>
      </c>
      <c r="B62" s="613">
        <f>S7</f>
        <v>2</v>
      </c>
      <c r="C62" s="614" t="s">
        <v>20</v>
      </c>
      <c r="D62" s="615">
        <f>U7</f>
        <v>2</v>
      </c>
      <c r="F62" s="356" t="s">
        <v>284</v>
      </c>
      <c r="G62" s="613">
        <f>S20</f>
        <v>0</v>
      </c>
      <c r="H62" s="616" t="s">
        <v>20</v>
      </c>
      <c r="I62" s="615">
        <f>U20</f>
        <v>0</v>
      </c>
      <c r="K62" s="1028" t="s">
        <v>321</v>
      </c>
      <c r="L62" s="1029"/>
      <c r="M62" s="1030" t="s">
        <v>322</v>
      </c>
      <c r="N62" s="1030"/>
      <c r="O62" s="1030"/>
      <c r="P62" s="1030"/>
      <c r="Q62" s="1030"/>
      <c r="R62" s="1029"/>
      <c r="S62" s="613">
        <f>B9</f>
        <v>4</v>
      </c>
      <c r="T62" s="614" t="s">
        <v>20</v>
      </c>
      <c r="U62" s="615">
        <f>D9</f>
        <v>4</v>
      </c>
    </row>
    <row r="63" spans="1:34" ht="21" x14ac:dyDescent="0.6">
      <c r="A63" s="362" t="s">
        <v>323</v>
      </c>
      <c r="B63" s="613">
        <f>S8</f>
        <v>2</v>
      </c>
      <c r="C63" s="614" t="s">
        <v>20</v>
      </c>
      <c r="D63" s="615">
        <f>U8</f>
        <v>2</v>
      </c>
      <c r="F63" s="356" t="s">
        <v>324</v>
      </c>
      <c r="G63" s="613">
        <f>B11</f>
        <v>0</v>
      </c>
      <c r="H63" s="616" t="s">
        <v>20</v>
      </c>
      <c r="I63" s="615">
        <f>D11</f>
        <v>0</v>
      </c>
      <c r="K63" s="1028" t="s">
        <v>325</v>
      </c>
      <c r="L63" s="1029"/>
      <c r="M63" s="1030" t="s">
        <v>326</v>
      </c>
      <c r="N63" s="1030"/>
      <c r="O63" s="1030"/>
      <c r="P63" s="1030"/>
      <c r="Q63" s="1030"/>
      <c r="R63" s="1029"/>
      <c r="S63" s="613">
        <f>S17</f>
        <v>1</v>
      </c>
      <c r="T63" s="614" t="s">
        <v>20</v>
      </c>
      <c r="U63" s="615">
        <f>U17</f>
        <v>1</v>
      </c>
    </row>
    <row r="64" spans="1:34" ht="21" x14ac:dyDescent="0.6">
      <c r="A64" s="362" t="s">
        <v>279</v>
      </c>
      <c r="B64" s="613">
        <f>L25</f>
        <v>24</v>
      </c>
      <c r="C64" s="614" t="s">
        <v>20</v>
      </c>
      <c r="D64" s="615">
        <f>N25</f>
        <v>30</v>
      </c>
      <c r="F64" s="356" t="s">
        <v>327</v>
      </c>
      <c r="G64" s="613">
        <f>G17</f>
        <v>2</v>
      </c>
      <c r="H64" s="616" t="s">
        <v>20</v>
      </c>
      <c r="I64" s="615">
        <f>I17</f>
        <v>1</v>
      </c>
      <c r="K64" s="617" t="s">
        <v>328</v>
      </c>
      <c r="L64" s="618"/>
      <c r="M64" s="1031" t="s">
        <v>329</v>
      </c>
      <c r="N64" s="1031"/>
      <c r="O64" s="1031"/>
      <c r="P64" s="1031"/>
      <c r="Q64" s="1031"/>
      <c r="R64" s="1032"/>
      <c r="S64" s="619">
        <f>S18</f>
        <v>2</v>
      </c>
      <c r="T64" s="620" t="s">
        <v>20</v>
      </c>
      <c r="U64" s="621">
        <f>U18</f>
        <v>2</v>
      </c>
    </row>
    <row r="65" spans="1:23" ht="23.25" customHeight="1" thickBot="1" x14ac:dyDescent="0.65">
      <c r="A65" s="368" t="s">
        <v>330</v>
      </c>
      <c r="B65" s="1033">
        <f>G7</f>
        <v>3</v>
      </c>
      <c r="C65" s="1036" t="s">
        <v>20</v>
      </c>
      <c r="D65" s="1039">
        <f>I7</f>
        <v>3</v>
      </c>
      <c r="F65" s="369" t="s">
        <v>331</v>
      </c>
      <c r="G65" s="1033">
        <f>X37</f>
        <v>3</v>
      </c>
      <c r="H65" s="1036" t="s">
        <v>20</v>
      </c>
      <c r="I65" s="1039">
        <f>Z37</f>
        <v>3</v>
      </c>
      <c r="M65" s="1046" t="s">
        <v>71</v>
      </c>
      <c r="N65" s="1047"/>
      <c r="O65" s="1047"/>
      <c r="P65" s="1047"/>
      <c r="Q65" s="1047"/>
      <c r="R65" s="1048"/>
      <c r="S65" s="622">
        <f>S59+S60+S61+S62+S63+S64</f>
        <v>30</v>
      </c>
      <c r="T65" s="622" t="s">
        <v>20</v>
      </c>
      <c r="U65" s="623">
        <f>U59+U60+U61+U62+U63+U64</f>
        <v>36</v>
      </c>
    </row>
    <row r="66" spans="1:23" ht="21.6" thickTop="1" x14ac:dyDescent="0.6">
      <c r="A66" s="372" t="s">
        <v>332</v>
      </c>
      <c r="B66" s="1034"/>
      <c r="C66" s="1037"/>
      <c r="D66" s="1040"/>
      <c r="F66" s="373" t="s">
        <v>333</v>
      </c>
      <c r="G66" s="1034"/>
      <c r="H66" s="1037"/>
      <c r="I66" s="1040"/>
    </row>
    <row r="67" spans="1:23" ht="21" x14ac:dyDescent="0.6">
      <c r="A67" s="374" t="s">
        <v>334</v>
      </c>
      <c r="B67" s="1035"/>
      <c r="C67" s="1038"/>
      <c r="D67" s="1041"/>
      <c r="F67" s="375" t="s">
        <v>335</v>
      </c>
      <c r="G67" s="1035"/>
      <c r="H67" s="1038"/>
      <c r="I67" s="1041"/>
      <c r="M67" s="1049" t="s">
        <v>336</v>
      </c>
      <c r="N67" s="1049"/>
      <c r="O67" s="1049"/>
      <c r="P67" s="1049"/>
      <c r="Q67" s="1049"/>
      <c r="R67" s="1049"/>
      <c r="S67" s="1049"/>
      <c r="T67" s="1049"/>
      <c r="U67" s="1049"/>
    </row>
    <row r="68" spans="1:23" ht="21.75" customHeight="1" x14ac:dyDescent="0.6">
      <c r="A68" s="356" t="s">
        <v>337</v>
      </c>
      <c r="B68" s="624">
        <f>L17</f>
        <v>1</v>
      </c>
      <c r="C68" s="616" t="s">
        <v>20</v>
      </c>
      <c r="D68" s="625">
        <f>N17</f>
        <v>1</v>
      </c>
      <c r="F68" s="356" t="s">
        <v>338</v>
      </c>
      <c r="G68" s="613">
        <f>B24</f>
        <v>0</v>
      </c>
      <c r="H68" s="616" t="s">
        <v>20</v>
      </c>
      <c r="I68" s="615">
        <f>D24</f>
        <v>0</v>
      </c>
      <c r="M68" s="1027" t="s">
        <v>309</v>
      </c>
      <c r="N68" s="1027"/>
      <c r="O68" s="1027"/>
      <c r="P68" s="1027"/>
      <c r="Q68" s="1027"/>
      <c r="R68" s="1027"/>
      <c r="S68" s="1027"/>
      <c r="T68" s="1027" t="s">
        <v>250</v>
      </c>
      <c r="U68" s="1027"/>
    </row>
    <row r="69" spans="1:23" ht="21.75" customHeight="1" x14ac:dyDescent="0.6">
      <c r="A69" s="378" t="s">
        <v>339</v>
      </c>
      <c r="B69" s="624">
        <f>X18</f>
        <v>10</v>
      </c>
      <c r="C69" s="616" t="s">
        <v>20</v>
      </c>
      <c r="D69" s="625">
        <f>Z18</f>
        <v>8</v>
      </c>
      <c r="F69" s="356" t="s">
        <v>286</v>
      </c>
      <c r="G69" s="624">
        <f>B22</f>
        <v>2</v>
      </c>
      <c r="H69" s="616" t="s">
        <v>20</v>
      </c>
      <c r="I69" s="625">
        <f>D22</f>
        <v>3</v>
      </c>
      <c r="K69" s="626"/>
      <c r="M69" s="1025" t="str">
        <f>A60</f>
        <v xml:space="preserve">ทันตแพทย์ </v>
      </c>
      <c r="N69" s="1011"/>
      <c r="O69" s="1011"/>
      <c r="P69" s="1011"/>
      <c r="Q69" s="1011"/>
      <c r="R69" s="1011"/>
      <c r="S69" s="1011"/>
      <c r="T69" s="1009">
        <f t="shared" ref="T69:T74" si="1">D60</f>
        <v>2</v>
      </c>
      <c r="U69" s="1009"/>
    </row>
    <row r="70" spans="1:23" ht="63" x14ac:dyDescent="0.6">
      <c r="A70" s="627" t="s">
        <v>296</v>
      </c>
      <c r="B70" s="628">
        <f>G31</f>
        <v>3</v>
      </c>
      <c r="C70" s="629" t="s">
        <v>20</v>
      </c>
      <c r="D70" s="630">
        <f>I31</f>
        <v>3</v>
      </c>
      <c r="F70" s="384" t="s">
        <v>340</v>
      </c>
      <c r="G70" s="628">
        <f>S19</f>
        <v>1</v>
      </c>
      <c r="H70" s="629" t="s">
        <v>20</v>
      </c>
      <c r="I70" s="630">
        <f>U19</f>
        <v>1</v>
      </c>
      <c r="K70" s="385"/>
      <c r="M70" s="1023" t="str">
        <f>A61</f>
        <v>นวก.สธ (ทันตสาธารณสุข)/จพ.ทันตสาธารณสุข</v>
      </c>
      <c r="N70" s="1024"/>
      <c r="O70" s="1024"/>
      <c r="P70" s="1024"/>
      <c r="Q70" s="1024"/>
      <c r="R70" s="1024"/>
      <c r="S70" s="1024"/>
      <c r="T70" s="1019">
        <f t="shared" si="1"/>
        <v>3</v>
      </c>
      <c r="U70" s="1019"/>
      <c r="V70" s="631"/>
      <c r="W70" s="632"/>
    </row>
    <row r="71" spans="1:23" ht="21.6" thickBot="1" x14ac:dyDescent="0.65">
      <c r="F71" s="633" t="s">
        <v>71</v>
      </c>
      <c r="G71" s="634">
        <f>B59+B60+B61+B62+B63+B64+B65+B68+B69+B70+G59+G60+G61+G62+G63+G64+G65+G68+G69+G70</f>
        <v>62</v>
      </c>
      <c r="H71" s="635" t="s">
        <v>20</v>
      </c>
      <c r="I71" s="636">
        <f>D59+D60+D61+D62+D63+D64+D65+D68+D69+D70+I59+I60+I61+I62+I63+I64+I65+I68+I69+I70</f>
        <v>67</v>
      </c>
      <c r="M71" s="1025" t="str">
        <f>A62</f>
        <v>เภสัชกร</v>
      </c>
      <c r="N71" s="1011"/>
      <c r="O71" s="1011"/>
      <c r="P71" s="1011"/>
      <c r="Q71" s="1011"/>
      <c r="R71" s="1011"/>
      <c r="S71" s="1011"/>
      <c r="T71" s="1009">
        <f t="shared" si="1"/>
        <v>2</v>
      </c>
      <c r="U71" s="1009"/>
    </row>
    <row r="72" spans="1:23" ht="21.6" thickTop="1" x14ac:dyDescent="0.6">
      <c r="M72" s="1026" t="str">
        <f>A63</f>
        <v>เจ้าพนักงานเภสัชกรรม</v>
      </c>
      <c r="N72" s="1011"/>
      <c r="O72" s="1011"/>
      <c r="P72" s="1011"/>
      <c r="Q72" s="1011"/>
      <c r="R72" s="1011"/>
      <c r="S72" s="1011"/>
      <c r="T72" s="1009">
        <f t="shared" si="1"/>
        <v>2</v>
      </c>
      <c r="U72" s="1009"/>
    </row>
    <row r="73" spans="1:23" ht="21" x14ac:dyDescent="0.6">
      <c r="A73" s="1010" t="s">
        <v>341</v>
      </c>
      <c r="B73" s="1010"/>
      <c r="C73" s="1010"/>
      <c r="D73" s="1010"/>
      <c r="E73" s="1010"/>
      <c r="F73" s="1010"/>
      <c r="M73" s="1013" t="str">
        <f>A64</f>
        <v>พยาบาลวิชาชีพ/พยาบาลเทคนิค</v>
      </c>
      <c r="N73" s="1014"/>
      <c r="O73" s="1014"/>
      <c r="P73" s="1014"/>
      <c r="Q73" s="1014"/>
      <c r="R73" s="1014"/>
      <c r="S73" s="1014"/>
      <c r="T73" s="1009">
        <f t="shared" si="1"/>
        <v>30</v>
      </c>
      <c r="U73" s="1009"/>
    </row>
    <row r="74" spans="1:23" ht="21" x14ac:dyDescent="0.6">
      <c r="A74" s="392" t="s">
        <v>309</v>
      </c>
      <c r="B74" s="342" t="s">
        <v>249</v>
      </c>
      <c r="C74" s="343" t="s">
        <v>20</v>
      </c>
      <c r="D74" s="344" t="s">
        <v>250</v>
      </c>
      <c r="M74" s="1015" t="s">
        <v>330</v>
      </c>
      <c r="N74" s="1016"/>
      <c r="O74" s="1016"/>
      <c r="P74" s="1016"/>
      <c r="Q74" s="1016"/>
      <c r="R74" s="1016"/>
      <c r="S74" s="1017"/>
      <c r="T74" s="1018">
        <f t="shared" si="1"/>
        <v>3</v>
      </c>
      <c r="U74" s="1019"/>
    </row>
    <row r="75" spans="1:23" ht="21" x14ac:dyDescent="0.6">
      <c r="A75" s="393" t="s">
        <v>342</v>
      </c>
      <c r="B75" s="637">
        <f>VLOOKUP(X5,[2]ลงโครงสร้าง!E5:DB83,24,0)</f>
        <v>0</v>
      </c>
      <c r="C75" s="638" t="s">
        <v>20</v>
      </c>
      <c r="D75" s="639">
        <f>VLOOKUP(X5,[2]ลงโครงสร้าง!E5:DB83,25,0)</f>
        <v>0</v>
      </c>
      <c r="M75" s="1020" t="s">
        <v>343</v>
      </c>
      <c r="N75" s="1021"/>
      <c r="O75" s="1021"/>
      <c r="P75" s="1021"/>
      <c r="Q75" s="1021"/>
      <c r="R75" s="1021"/>
      <c r="S75" s="1022"/>
      <c r="T75" s="1018"/>
      <c r="U75" s="1019"/>
    </row>
    <row r="76" spans="1:23" ht="21" x14ac:dyDescent="0.6">
      <c r="M76" s="1008" t="s">
        <v>344</v>
      </c>
      <c r="N76" s="1008"/>
      <c r="O76" s="1008"/>
      <c r="P76" s="1008"/>
      <c r="Q76" s="1008"/>
      <c r="R76" s="1008"/>
      <c r="S76" s="1008"/>
      <c r="T76" s="1009">
        <f>I68+I69</f>
        <v>3</v>
      </c>
      <c r="U76" s="1009"/>
    </row>
    <row r="77" spans="1:23" ht="21" x14ac:dyDescent="0.6">
      <c r="A77" s="1010" t="s">
        <v>345</v>
      </c>
      <c r="B77" s="1010"/>
      <c r="C77" s="1010"/>
      <c r="D77" s="1010"/>
      <c r="E77" s="1010"/>
      <c r="F77" s="1010"/>
      <c r="M77" s="1011" t="s">
        <v>337</v>
      </c>
      <c r="N77" s="1011"/>
      <c r="O77" s="1011"/>
      <c r="P77" s="1011"/>
      <c r="Q77" s="1011"/>
      <c r="R77" s="1011"/>
      <c r="S77" s="1011"/>
      <c r="T77" s="1009">
        <f>D68</f>
        <v>1</v>
      </c>
      <c r="U77" s="1009"/>
    </row>
    <row r="78" spans="1:23" ht="21" x14ac:dyDescent="0.6">
      <c r="A78" s="392" t="s">
        <v>309</v>
      </c>
      <c r="B78" s="342" t="s">
        <v>249</v>
      </c>
      <c r="C78" s="343" t="s">
        <v>20</v>
      </c>
      <c r="D78" s="344" t="s">
        <v>250</v>
      </c>
      <c r="F78" s="1012" t="s">
        <v>346</v>
      </c>
      <c r="G78" s="1012"/>
      <c r="H78" s="1012"/>
      <c r="I78" s="1012"/>
      <c r="M78" s="1011" t="str">
        <f>A69</f>
        <v>นักวิชาการสาธารณสุข/เจ้าพนักงานสาธารณสุข</v>
      </c>
      <c r="N78" s="1011"/>
      <c r="O78" s="1011"/>
      <c r="P78" s="1011"/>
      <c r="Q78" s="1011"/>
      <c r="R78" s="1011"/>
      <c r="S78" s="1011"/>
      <c r="T78" s="1009">
        <f>D69</f>
        <v>8</v>
      </c>
      <c r="U78" s="1009"/>
    </row>
    <row r="79" spans="1:23" ht="21.6" thickBot="1" x14ac:dyDescent="0.65">
      <c r="A79" s="397" t="s">
        <v>279</v>
      </c>
      <c r="B79" s="637">
        <f>X17+B30+G30+L30+S30+B38+G38+L38+S38</f>
        <v>0</v>
      </c>
      <c r="C79" s="638" t="s">
        <v>20</v>
      </c>
      <c r="D79" s="639">
        <f>Z17+D30+I30+N30+U30+D38+I38+N38+U38</f>
        <v>29</v>
      </c>
      <c r="F79" s="1003" t="s">
        <v>347</v>
      </c>
      <c r="G79" s="1003"/>
      <c r="H79" s="1003"/>
      <c r="I79" s="1003"/>
      <c r="M79" s="1004" t="s">
        <v>348</v>
      </c>
      <c r="N79" s="1004"/>
      <c r="O79" s="1004"/>
      <c r="P79" s="1004"/>
      <c r="Q79" s="1004"/>
      <c r="R79" s="1004"/>
      <c r="S79" s="1004"/>
      <c r="T79" s="1005">
        <f>SUM(T69:T78)</f>
        <v>54</v>
      </c>
      <c r="U79" s="1005"/>
    </row>
    <row r="80" spans="1:23" ht="21.6" thickTop="1" x14ac:dyDescent="0.6">
      <c r="A80" s="398" t="s">
        <v>279</v>
      </c>
      <c r="B80" s="640">
        <f>B64</f>
        <v>24</v>
      </c>
      <c r="C80" s="641" t="s">
        <v>20</v>
      </c>
      <c r="D80" s="642">
        <f>D64</f>
        <v>30</v>
      </c>
      <c r="F80" s="1003" t="s">
        <v>349</v>
      </c>
      <c r="G80" s="1003"/>
      <c r="H80" s="1003"/>
      <c r="I80" s="1003"/>
      <c r="M80" s="1006" t="s">
        <v>350</v>
      </c>
      <c r="N80" s="1006"/>
      <c r="O80" s="1006"/>
      <c r="P80" s="1006"/>
      <c r="Q80" s="1006"/>
      <c r="R80" s="1006"/>
      <c r="S80" s="1006"/>
      <c r="T80" s="1007">
        <f>T79*60/100</f>
        <v>32.4</v>
      </c>
      <c r="U80" s="1007"/>
    </row>
    <row r="81" spans="1:27" s="402" customFormat="1" ht="21" x14ac:dyDescent="0.6">
      <c r="A81" s="178" t="s">
        <v>351</v>
      </c>
      <c r="H81" s="412"/>
      <c r="AA81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6:N26"/>
    <mergeCell ref="P28:R28"/>
    <mergeCell ref="P29:R29"/>
    <mergeCell ref="B9:B10"/>
    <mergeCell ref="C9:C10"/>
    <mergeCell ref="D9:D10"/>
    <mergeCell ref="P15:R15"/>
    <mergeCell ref="P16:R16"/>
    <mergeCell ref="P17:R17"/>
    <mergeCell ref="P37:R37"/>
    <mergeCell ref="X37:X39"/>
    <mergeCell ref="Y37:Y39"/>
    <mergeCell ref="Z37:Z39"/>
    <mergeCell ref="P38:R38"/>
    <mergeCell ref="W38:W39"/>
    <mergeCell ref="P30:R30"/>
    <mergeCell ref="F31:F33"/>
    <mergeCell ref="G31:G33"/>
    <mergeCell ref="H31:H33"/>
    <mergeCell ref="I31:I33"/>
    <mergeCell ref="P36:R36"/>
    <mergeCell ref="W40:AA40"/>
    <mergeCell ref="A44:D44"/>
    <mergeCell ref="F44:I44"/>
    <mergeCell ref="K44:N44"/>
    <mergeCell ref="P44:S44"/>
    <mergeCell ref="A45:D45"/>
    <mergeCell ref="F45:I45"/>
    <mergeCell ref="K45:N45"/>
    <mergeCell ref="P45:S45"/>
    <mergeCell ref="A48:D48"/>
    <mergeCell ref="F48:G48"/>
    <mergeCell ref="A49:D49"/>
    <mergeCell ref="F49:I49"/>
    <mergeCell ref="P49:Q49"/>
    <mergeCell ref="A50:W50"/>
    <mergeCell ref="A46:D46"/>
    <mergeCell ref="F46:I46"/>
    <mergeCell ref="K46:N46"/>
    <mergeCell ref="P46:S46"/>
    <mergeCell ref="A47:D47"/>
    <mergeCell ref="F47:I47"/>
    <mergeCell ref="K47:N47"/>
    <mergeCell ref="P47:S47"/>
    <mergeCell ref="A56:I56"/>
    <mergeCell ref="X56:AA56"/>
    <mergeCell ref="A57:I57"/>
    <mergeCell ref="K57:U57"/>
    <mergeCell ref="X57:AA57"/>
    <mergeCell ref="K58:L58"/>
    <mergeCell ref="M58:R58"/>
    <mergeCell ref="X58:AA58"/>
    <mergeCell ref="A53:P53"/>
    <mergeCell ref="S53:U53"/>
    <mergeCell ref="W53:AA53"/>
    <mergeCell ref="A54:P54"/>
    <mergeCell ref="X54:AA54"/>
    <mergeCell ref="A55:P55"/>
    <mergeCell ref="S55:U55"/>
    <mergeCell ref="X55:AA55"/>
    <mergeCell ref="B65:B67"/>
    <mergeCell ref="C65:C67"/>
    <mergeCell ref="D65:D67"/>
    <mergeCell ref="G65:G67"/>
    <mergeCell ref="H65:H67"/>
    <mergeCell ref="K59:L59"/>
    <mergeCell ref="M59:R59"/>
    <mergeCell ref="X59:AA59"/>
    <mergeCell ref="K60:L60"/>
    <mergeCell ref="M60:R60"/>
    <mergeCell ref="K61:L61"/>
    <mergeCell ref="M61:R61"/>
    <mergeCell ref="I65:I67"/>
    <mergeCell ref="M65:R65"/>
    <mergeCell ref="M67:U67"/>
    <mergeCell ref="M68:S68"/>
    <mergeCell ref="T68:U68"/>
    <mergeCell ref="M69:S69"/>
    <mergeCell ref="T69:U69"/>
    <mergeCell ref="K62:L62"/>
    <mergeCell ref="M62:R62"/>
    <mergeCell ref="K63:L63"/>
    <mergeCell ref="M63:R63"/>
    <mergeCell ref="M64:R64"/>
    <mergeCell ref="A73:F73"/>
    <mergeCell ref="M73:S73"/>
    <mergeCell ref="T73:U73"/>
    <mergeCell ref="M74:S74"/>
    <mergeCell ref="T74:U75"/>
    <mergeCell ref="M75:S75"/>
    <mergeCell ref="M70:S70"/>
    <mergeCell ref="T70:U70"/>
    <mergeCell ref="M71:S71"/>
    <mergeCell ref="T71:U71"/>
    <mergeCell ref="M72:S72"/>
    <mergeCell ref="T72:U72"/>
    <mergeCell ref="F79:I79"/>
    <mergeCell ref="M79:S79"/>
    <mergeCell ref="T79:U79"/>
    <mergeCell ref="F80:I80"/>
    <mergeCell ref="M80:S80"/>
    <mergeCell ref="T80:U80"/>
    <mergeCell ref="M76:S76"/>
    <mergeCell ref="T76:U76"/>
    <mergeCell ref="A77:F77"/>
    <mergeCell ref="M77:S77"/>
    <mergeCell ref="T77:U77"/>
    <mergeCell ref="F78:I78"/>
    <mergeCell ref="M78:S78"/>
    <mergeCell ref="T78:U7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K12" sqref="K12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โรงพยาบาลไชยวาน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108</v>
      </c>
      <c r="R2" s="408" t="s">
        <v>20</v>
      </c>
      <c r="S2" s="1143">
        <f>D5+I5+N5+U5+D15+I15+N15+U15+Z15+D19+D29+I29+N29+U29+D37+I37+N37+U37+Z37</f>
        <v>128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27</v>
      </c>
      <c r="C5" s="416" t="s">
        <v>20</v>
      </c>
      <c r="D5" s="417">
        <f>D6+D7+D8+D9+D11+D13</f>
        <v>33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4</v>
      </c>
      <c r="J5" s="418"/>
      <c r="K5" s="423" t="s">
        <v>254</v>
      </c>
      <c r="L5" s="424">
        <f>L7+L8</f>
        <v>5</v>
      </c>
      <c r="M5" s="425" t="s">
        <v>20</v>
      </c>
      <c r="N5" s="426">
        <f>N7+N8</f>
        <v>6</v>
      </c>
      <c r="O5" s="418"/>
      <c r="P5" s="1127" t="s">
        <v>255</v>
      </c>
      <c r="Q5" s="1128"/>
      <c r="R5" s="1129"/>
      <c r="S5" s="427">
        <f>S7+S8</f>
        <v>7</v>
      </c>
      <c r="T5" s="428" t="s">
        <v>20</v>
      </c>
      <c r="U5" s="429">
        <f>U7+U8</f>
        <v>8</v>
      </c>
      <c r="V5" s="412"/>
      <c r="W5" s="411" t="s">
        <v>256</v>
      </c>
      <c r="X5" s="1149">
        <f>VLOOKUP(X6,[2]ลงโครงสร้าง!B5:CE83,4,0)</f>
        <v>11020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355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4</v>
      </c>
      <c r="C7" s="432" t="s">
        <v>20</v>
      </c>
      <c r="D7" s="643">
        <f>VLOOKUP(X5,[2]ลงโครงสร้าง!E5:DB83,73,0)</f>
        <v>5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54">
        <v>4</v>
      </c>
      <c r="J7" s="439"/>
      <c r="K7" s="448" t="s">
        <v>31</v>
      </c>
      <c r="L7" s="449">
        <f>VLOOKUP(X5,[2]ลงโครงสร้าง!E5:DB83,14,0)</f>
        <v>2</v>
      </c>
      <c r="M7" s="450" t="s">
        <v>20</v>
      </c>
      <c r="N7" s="438">
        <f>VLOOKUP(X5,[2]ลงโครงสร้าง!E5:DB83,15,0)</f>
        <v>3</v>
      </c>
      <c r="O7" s="439"/>
      <c r="P7" s="1137" t="s">
        <v>23</v>
      </c>
      <c r="Q7" s="1138"/>
      <c r="R7" s="1139"/>
      <c r="S7" s="449">
        <f>VLOOKUP(X5,[2]ลงโครงสร้าง!E5:DB83,18,0)</f>
        <v>4</v>
      </c>
      <c r="T7" s="450" t="s">
        <v>20</v>
      </c>
      <c r="U7" s="438">
        <f>VLOOKUP(X5,[2]ลงโครงสร้าง!E5:DB83,19,0)</f>
        <v>5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27" customHeight="1" x14ac:dyDescent="0.6">
      <c r="A8" s="452" t="s">
        <v>30</v>
      </c>
      <c r="B8" s="453">
        <f>VLOOKUP(X5,[2]ลงโครงสร้าง!E5:DB83,70,0)</f>
        <v>2</v>
      </c>
      <c r="C8" s="454" t="s">
        <v>20</v>
      </c>
      <c r="D8" s="438">
        <f>VLOOKUP(X5,[2]ลงโครงสร้าง!E5:DB83,71,0)</f>
        <v>2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3</v>
      </c>
      <c r="T8" s="456" t="s">
        <v>20</v>
      </c>
      <c r="U8" s="433">
        <f>VLOOKUP(X5,[2]ลงโครงสร้าง!E5:DB83,21,0)</f>
        <v>3</v>
      </c>
      <c r="W8" s="411" t="s">
        <v>264</v>
      </c>
      <c r="X8" s="1148">
        <f>VLOOKUP(X6,[2]ลงโครงสร้าง!B5:CE83,8,0)</f>
        <v>16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4</v>
      </c>
      <c r="C9" s="1125" t="s">
        <v>20</v>
      </c>
      <c r="D9" s="1126">
        <v>3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7</v>
      </c>
      <c r="C15" s="499" t="s">
        <v>20</v>
      </c>
      <c r="D15" s="500">
        <f>D17</f>
        <v>8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1</v>
      </c>
      <c r="M15" s="507" t="s">
        <v>20</v>
      </c>
      <c r="N15" s="508">
        <f>N17</f>
        <v>2</v>
      </c>
      <c r="O15" s="488"/>
      <c r="P15" s="1127" t="s">
        <v>271</v>
      </c>
      <c r="Q15" s="1128"/>
      <c r="R15" s="1129"/>
      <c r="S15" s="427">
        <f>S17+S18+S19+S20</f>
        <v>9</v>
      </c>
      <c r="T15" s="428" t="s">
        <v>20</v>
      </c>
      <c r="U15" s="429">
        <f>U17+U18+U19+U20</f>
        <v>8</v>
      </c>
      <c r="V15" s="494"/>
      <c r="W15" s="512" t="s">
        <v>272</v>
      </c>
      <c r="X15" s="513">
        <f>X17+X18+X19</f>
        <v>10</v>
      </c>
      <c r="Y15" s="514" t="s">
        <v>20</v>
      </c>
      <c r="Z15" s="515">
        <f>Z17+Z18+Z19</f>
        <v>15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7</v>
      </c>
      <c r="C17" s="526" t="s">
        <v>20</v>
      </c>
      <c r="D17" s="433">
        <f>VLOOKUP(X5,[2]ลงโครงสร้าง!E5:DB83,13,0)</f>
        <v>8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1</v>
      </c>
      <c r="J17" s="439"/>
      <c r="K17" s="528" t="s">
        <v>278</v>
      </c>
      <c r="L17" s="455">
        <f>VLOOKUP(X5,[2]ลงโครงสร้าง!E5:DB83,30,0)</f>
        <v>1</v>
      </c>
      <c r="M17" s="456" t="s">
        <v>20</v>
      </c>
      <c r="N17" s="433">
        <f>VLOOKUP(X5,[2]ลงโครงสร้าง!E5:DB83,31,0)</f>
        <v>2</v>
      </c>
      <c r="O17" s="439"/>
      <c r="P17" s="1114" t="s">
        <v>21</v>
      </c>
      <c r="Q17" s="1115"/>
      <c r="R17" s="1116"/>
      <c r="S17" s="449">
        <v>5</v>
      </c>
      <c r="T17" s="450" t="s">
        <v>20</v>
      </c>
      <c r="U17" s="529">
        <v>4</v>
      </c>
      <c r="W17" s="466" t="s">
        <v>279</v>
      </c>
      <c r="X17" s="530">
        <v>3</v>
      </c>
      <c r="Y17" s="531" t="s">
        <v>20</v>
      </c>
      <c r="Z17" s="532">
        <v>5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v>6</v>
      </c>
      <c r="Y18" s="537" t="s">
        <v>20</v>
      </c>
      <c r="Z18" s="438">
        <v>9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2</v>
      </c>
      <c r="C19" s="540" t="s">
        <v>20</v>
      </c>
      <c r="D19" s="541">
        <f>D21+D22+D23</f>
        <v>3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2</v>
      </c>
      <c r="T19" s="543" t="s">
        <v>20</v>
      </c>
      <c r="U19" s="438">
        <f>VLOOKUP(X5,[2]ลงโครงสร้าง!E5:DB83,54,0)</f>
        <v>2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2</v>
      </c>
      <c r="C22" s="537" t="s">
        <v>20</v>
      </c>
      <c r="D22" s="438">
        <f>VLOOKUP(X5,[2]ลงโครงสร้าง!E5:DB83,29,0)</f>
        <v>3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VLOOKUP(X5,[2]ลงโครงสร้าง!E5:DB83,22,0)</f>
        <v>32</v>
      </c>
      <c r="M26" s="549" t="s">
        <v>20</v>
      </c>
      <c r="N26" s="550">
        <f>VLOOKUP(X5,[2]ลงโครงสร้าง!E5:DB83,23,0)</f>
        <v>40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356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7</v>
      </c>
      <c r="C29" s="503" t="s">
        <v>20</v>
      </c>
      <c r="D29" s="504">
        <f>D31</f>
        <v>10</v>
      </c>
      <c r="E29" s="552"/>
      <c r="F29" s="553" t="s">
        <v>292</v>
      </c>
      <c r="G29" s="554">
        <f>G31+G32</f>
        <v>10</v>
      </c>
      <c r="H29" s="555" t="s">
        <v>20</v>
      </c>
      <c r="I29" s="515">
        <f>I31+I32</f>
        <v>12</v>
      </c>
      <c r="J29" s="552"/>
      <c r="K29" s="556" t="s">
        <v>293</v>
      </c>
      <c r="L29" s="557">
        <f>L31</f>
        <v>5</v>
      </c>
      <c r="M29" s="558" t="s">
        <v>20</v>
      </c>
      <c r="N29" s="559">
        <f>N31</f>
        <v>5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7</v>
      </c>
      <c r="C31" s="526" t="s">
        <v>20</v>
      </c>
      <c r="D31" s="433">
        <v>10</v>
      </c>
      <c r="E31" s="533"/>
      <c r="F31" s="566" t="s">
        <v>279</v>
      </c>
      <c r="G31" s="453">
        <v>7</v>
      </c>
      <c r="H31" s="537" t="s">
        <v>20</v>
      </c>
      <c r="I31" s="438">
        <v>9</v>
      </c>
      <c r="J31" s="533"/>
      <c r="K31" s="567" t="s">
        <v>279</v>
      </c>
      <c r="L31" s="568">
        <v>5</v>
      </c>
      <c r="M31" s="569" t="s">
        <v>20</v>
      </c>
      <c r="N31" s="570">
        <v>5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f>VLOOKUP(X5,[2]ลงโครงสร้าง!E5:DB83,89,0)</f>
        <v>3</v>
      </c>
      <c r="H32" s="1099" t="s">
        <v>20</v>
      </c>
      <c r="I32" s="1102">
        <f>VLOOKUP(X5,[2]ลงโครงสร้าง!E5:DB83,90,0)</f>
        <v>3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 t="str">
        <f>B39</f>
        <v>0</v>
      </c>
      <c r="C37" s="503" t="s">
        <v>20</v>
      </c>
      <c r="D37" s="504" t="str">
        <f>D39</f>
        <v>0</v>
      </c>
      <c r="E37" s="552"/>
      <c r="F37" s="584" t="s">
        <v>298</v>
      </c>
      <c r="G37" s="502">
        <f>G39</f>
        <v>5</v>
      </c>
      <c r="H37" s="503" t="s">
        <v>20</v>
      </c>
      <c r="I37" s="504">
        <f>I39</f>
        <v>5</v>
      </c>
      <c r="J37" s="552"/>
      <c r="K37" s="585" t="s">
        <v>299</v>
      </c>
      <c r="L37" s="502">
        <f>L39</f>
        <v>5</v>
      </c>
      <c r="M37" s="503" t="s">
        <v>20</v>
      </c>
      <c r="N37" s="504">
        <f>N39</f>
        <v>5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 t="str">
        <f>U39</f>
        <v>0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 t="str">
        <f>VLOOKUP(X5,[2]ลงโครงสร้าง!E5:DB83,95,0)</f>
        <v>0</v>
      </c>
      <c r="C39" s="526" t="s">
        <v>20</v>
      </c>
      <c r="D39" s="433" t="str">
        <f>VLOOKUP(X5,[2]ลงโครงสร้าง!E5:DB83,96,0)</f>
        <v>0</v>
      </c>
      <c r="E39" s="533"/>
      <c r="F39" s="567" t="s">
        <v>279</v>
      </c>
      <c r="G39" s="525">
        <v>5</v>
      </c>
      <c r="H39" s="526" t="s">
        <v>20</v>
      </c>
      <c r="I39" s="433">
        <v>5</v>
      </c>
      <c r="J39" s="571"/>
      <c r="K39" s="567" t="s">
        <v>279</v>
      </c>
      <c r="L39" s="525">
        <v>5</v>
      </c>
      <c r="M39" s="526" t="s">
        <v>20</v>
      </c>
      <c r="N39" s="433">
        <v>5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433" t="str">
        <f>VLOOKUP(X5,[2]ลงโครงสร้าง!E5:DB83,102,0)</f>
        <v>0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600000000000001" x14ac:dyDescent="0.55000000000000004">
      <c r="A42" s="578"/>
      <c r="B42" s="579"/>
      <c r="C42" s="579"/>
      <c r="D42" s="406"/>
      <c r="E42" s="406"/>
      <c r="F42" s="406"/>
      <c r="G42" s="406"/>
      <c r="H42" s="59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563"/>
      <c r="V42" s="563"/>
      <c r="W42" s="597"/>
      <c r="X42" s="598"/>
      <c r="Y42" s="598"/>
      <c r="Z42" s="563"/>
    </row>
    <row r="43" spans="1:34" x14ac:dyDescent="0.5">
      <c r="A43" s="599"/>
      <c r="B43" s="599"/>
      <c r="C43" s="599"/>
    </row>
    <row r="44" spans="1:34" x14ac:dyDescent="0.5">
      <c r="A44" s="599"/>
      <c r="B44" s="599"/>
      <c r="C44" s="599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โรงพยาบาลไชยวาน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108</v>
      </c>
      <c r="R56" s="602" t="s">
        <v>20</v>
      </c>
      <c r="S56" s="1061">
        <f>D62+D63+D64+D65+D66+D68+D71+D72+D73+I62+I63+I64+I65+I66+I67+I68+I71+I72+I73+U62+U63+U64+U65+U66+U67+D82</f>
        <v>128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108</v>
      </c>
      <c r="R58" s="606" t="s">
        <v>20</v>
      </c>
      <c r="S58" s="1069">
        <f>D62+D63+D64+D65+D66+D67+D68+D71+D72+D73+I62+I63+I64+I65+I66+I67+I68+I71+I72+I73+U62+U63+U64+U65+U66+U67</f>
        <v>129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11020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รพช.ไชยวาน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F2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7</v>
      </c>
      <c r="C62" s="608" t="s">
        <v>20</v>
      </c>
      <c r="D62" s="609">
        <f>D17</f>
        <v>8</v>
      </c>
      <c r="E62" s="136"/>
      <c r="F62" s="352" t="s">
        <v>287</v>
      </c>
      <c r="G62" s="610">
        <f>B23</f>
        <v>0</v>
      </c>
      <c r="H62" s="611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17</v>
      </c>
      <c r="T62" s="608" t="s">
        <v>20</v>
      </c>
      <c r="U62" s="609">
        <f>D6+D13</f>
        <v>23</v>
      </c>
      <c r="W62" s="411" t="s">
        <v>264</v>
      </c>
      <c r="X62" s="1045">
        <f t="shared" si="0"/>
        <v>16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2</v>
      </c>
      <c r="C63" s="614" t="s">
        <v>20</v>
      </c>
      <c r="D63" s="615">
        <f>N7</f>
        <v>3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2</v>
      </c>
      <c r="T63" s="614" t="s">
        <v>20</v>
      </c>
      <c r="U63" s="615">
        <f>D8</f>
        <v>2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1</v>
      </c>
      <c r="H64" s="616" t="s">
        <v>20</v>
      </c>
      <c r="I64" s="615">
        <f>Z19</f>
        <v>1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4</v>
      </c>
      <c r="T64" s="614" t="s">
        <v>20</v>
      </c>
      <c r="U64" s="615">
        <f>D7</f>
        <v>5</v>
      </c>
    </row>
    <row r="65" spans="1:23" ht="21" x14ac:dyDescent="0.6">
      <c r="A65" s="356" t="s">
        <v>23</v>
      </c>
      <c r="B65" s="613">
        <f>S7</f>
        <v>4</v>
      </c>
      <c r="C65" s="614" t="s">
        <v>20</v>
      </c>
      <c r="D65" s="615">
        <f>U7</f>
        <v>5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4</v>
      </c>
      <c r="T65" s="614" t="s">
        <v>20</v>
      </c>
      <c r="U65" s="615">
        <f>D9</f>
        <v>3</v>
      </c>
    </row>
    <row r="66" spans="1:23" ht="21" x14ac:dyDescent="0.6">
      <c r="A66" s="362" t="s">
        <v>323</v>
      </c>
      <c r="B66" s="613">
        <f>S8</f>
        <v>3</v>
      </c>
      <c r="C66" s="614" t="s">
        <v>20</v>
      </c>
      <c r="D66" s="615">
        <f>U8</f>
        <v>3</v>
      </c>
      <c r="F66" s="356" t="s">
        <v>324</v>
      </c>
      <c r="G66" s="613">
        <f>B11</f>
        <v>0</v>
      </c>
      <c r="H66" s="616" t="s">
        <v>20</v>
      </c>
      <c r="I66" s="615">
        <f>D11</f>
        <v>0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5</v>
      </c>
      <c r="T66" s="614" t="s">
        <v>20</v>
      </c>
      <c r="U66" s="615">
        <f>U17</f>
        <v>4</v>
      </c>
    </row>
    <row r="67" spans="1:23" ht="21" x14ac:dyDescent="0.6">
      <c r="A67" s="362" t="s">
        <v>279</v>
      </c>
      <c r="B67" s="613">
        <f>L26</f>
        <v>32</v>
      </c>
      <c r="C67" s="614" t="s">
        <v>20</v>
      </c>
      <c r="D67" s="615">
        <f>N26</f>
        <v>40</v>
      </c>
      <c r="F67" s="356" t="s">
        <v>327</v>
      </c>
      <c r="G67" s="613">
        <f>G17</f>
        <v>2</v>
      </c>
      <c r="H67" s="616" t="s">
        <v>20</v>
      </c>
      <c r="I67" s="615">
        <f>I17</f>
        <v>1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2</v>
      </c>
      <c r="T67" s="620" t="s">
        <v>20</v>
      </c>
      <c r="U67" s="621">
        <f>U18</f>
        <v>2</v>
      </c>
    </row>
    <row r="68" spans="1:23" ht="23.25" customHeight="1" thickBot="1" x14ac:dyDescent="0.65">
      <c r="A68" s="368" t="s">
        <v>330</v>
      </c>
      <c r="B68" s="1033">
        <f>G7</f>
        <v>3</v>
      </c>
      <c r="C68" s="1036" t="s">
        <v>20</v>
      </c>
      <c r="D68" s="1039">
        <f>I7</f>
        <v>4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34</v>
      </c>
      <c r="T68" s="622" t="s">
        <v>20</v>
      </c>
      <c r="U68" s="623">
        <f>U62+U63+U64+U65+U66+U67</f>
        <v>39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1</v>
      </c>
      <c r="C71" s="616" t="s">
        <v>20</v>
      </c>
      <c r="D71" s="625">
        <f>N17</f>
        <v>2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6</v>
      </c>
      <c r="C72" s="616" t="s">
        <v>20</v>
      </c>
      <c r="D72" s="625">
        <f>Z18</f>
        <v>9</v>
      </c>
      <c r="F72" s="356" t="s">
        <v>286</v>
      </c>
      <c r="G72" s="624">
        <f>B22</f>
        <v>2</v>
      </c>
      <c r="H72" s="616" t="s">
        <v>20</v>
      </c>
      <c r="I72" s="625">
        <f>D22</f>
        <v>3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3</v>
      </c>
      <c r="U72" s="1009"/>
    </row>
    <row r="73" spans="1:23" ht="63" x14ac:dyDescent="0.6">
      <c r="A73" s="627" t="s">
        <v>296</v>
      </c>
      <c r="B73" s="628">
        <f>G32</f>
        <v>3</v>
      </c>
      <c r="C73" s="629" t="s">
        <v>20</v>
      </c>
      <c r="D73" s="630">
        <f>I32</f>
        <v>3</v>
      </c>
      <c r="F73" s="384" t="s">
        <v>340</v>
      </c>
      <c r="G73" s="628">
        <f>S19</f>
        <v>2</v>
      </c>
      <c r="H73" s="629" t="s">
        <v>20</v>
      </c>
      <c r="I73" s="630">
        <f>U19</f>
        <v>2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74</v>
      </c>
      <c r="H74" s="635" t="s">
        <v>20</v>
      </c>
      <c r="I74" s="636">
        <f>D62+D63+D64+D65+D66+D67+D68+D71+D72+D73+I62+I63+I64+I65+I66+I67+I68+I71+I72+I73</f>
        <v>90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5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3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40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4</v>
      </c>
      <c r="U77" s="1019"/>
    </row>
    <row r="78" spans="1:23" ht="21" x14ac:dyDescent="0.6">
      <c r="A78" s="393" t="s">
        <v>342</v>
      </c>
      <c r="B78" s="637">
        <f>VLOOKUP(X5,[2]ลงโครงสร้าง!E5:DB83,24,0)</f>
        <v>0</v>
      </c>
      <c r="C78" s="638" t="s">
        <v>20</v>
      </c>
      <c r="D78" s="639">
        <f>VLOOKUP(X5,[2]ลงโครงสร้าง!E5:DB83,25,0)</f>
        <v>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3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2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9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32</v>
      </c>
      <c r="C82" s="638" t="s">
        <v>20</v>
      </c>
      <c r="D82" s="639">
        <f>Z17+D31+I31+N31+U31+D39+I39+N39+U39</f>
        <v>39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72</v>
      </c>
      <c r="U82" s="1005"/>
    </row>
    <row r="83" spans="1:27" ht="21.6" thickTop="1" x14ac:dyDescent="0.6">
      <c r="A83" s="398" t="s">
        <v>279</v>
      </c>
      <c r="B83" s="640">
        <f>B67</f>
        <v>32</v>
      </c>
      <c r="C83" s="641" t="s">
        <v>20</v>
      </c>
      <c r="D83" s="642">
        <f>D67</f>
        <v>40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43.2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2"/>
  <sheetViews>
    <sheetView workbookViewId="0">
      <selection activeCell="P10" sqref="P10"/>
    </sheetView>
  </sheetViews>
  <sheetFormatPr defaultColWidth="9" defaultRowHeight="16.8" x14ac:dyDescent="0.5"/>
  <cols>
    <col min="1" max="1" width="25.69921875" style="136" customWidth="1"/>
    <col min="2" max="2" width="3.8984375" style="136" customWidth="1"/>
    <col min="3" max="3" width="0.8984375" style="136" customWidth="1"/>
    <col min="4" max="4" width="3.59765625" style="136" customWidth="1"/>
    <col min="5" max="5" width="4.59765625" style="136" hidden="1" customWidth="1"/>
    <col min="6" max="6" width="23.69921875" style="136" customWidth="1"/>
    <col min="7" max="7" width="3.8984375" style="136" customWidth="1"/>
    <col min="8" max="8" width="0.8984375" style="600" customWidth="1"/>
    <col min="9" max="9" width="3.5" style="136" customWidth="1"/>
    <col min="10" max="10" width="0.8984375" style="136" hidden="1" customWidth="1"/>
    <col min="11" max="11" width="17.59765625" style="136" customWidth="1"/>
    <col min="12" max="12" width="4" style="136" customWidth="1"/>
    <col min="13" max="13" width="0.8984375" style="136" customWidth="1"/>
    <col min="14" max="14" width="3.8984375" style="136" customWidth="1"/>
    <col min="15" max="15" width="0.8984375" style="136" hidden="1" customWidth="1"/>
    <col min="16" max="16" width="18.59765625" style="136" customWidth="1"/>
    <col min="17" max="17" width="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3984375" style="136" customWidth="1"/>
    <col min="22" max="22" width="0.8984375" style="136" hidden="1" customWidth="1"/>
    <col min="23" max="23" width="14.3984375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2.0976562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โรงพยาบาลทุ่งฝน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B5+G5+L5+S5+B14+G14+L14+S14+X14+B18+B27+G27+L27+S27+B32+G32+L32+S32+X32</f>
        <v>109</v>
      </c>
      <c r="R2" s="408" t="s">
        <v>20</v>
      </c>
      <c r="S2" s="1143">
        <f>D5+I5+N5+U5+D14+I14+N14+U14+Z14+D18+D27+I27+N27+U27+D32+I32+N32+U32+Z32</f>
        <v>122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27</v>
      </c>
      <c r="C5" s="416" t="s">
        <v>20</v>
      </c>
      <c r="D5" s="417">
        <f>D6+D7+D8+D9+D11+D13</f>
        <v>34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4</v>
      </c>
      <c r="J5" s="418"/>
      <c r="K5" s="423" t="s">
        <v>254</v>
      </c>
      <c r="L5" s="424">
        <f>L7+L8</f>
        <v>6</v>
      </c>
      <c r="M5" s="425" t="s">
        <v>20</v>
      </c>
      <c r="N5" s="426">
        <f>N7+N8</f>
        <v>6</v>
      </c>
      <c r="O5" s="418"/>
      <c r="P5" s="1127" t="s">
        <v>255</v>
      </c>
      <c r="Q5" s="1128"/>
      <c r="R5" s="1129"/>
      <c r="S5" s="427">
        <f>S7+S8</f>
        <v>7</v>
      </c>
      <c r="T5" s="428" t="s">
        <v>20</v>
      </c>
      <c r="U5" s="429">
        <f>U7+U8</f>
        <v>8</v>
      </c>
      <c r="V5" s="412"/>
      <c r="W5" s="411" t="s">
        <v>256</v>
      </c>
      <c r="X5" s="1149">
        <f>VLOOKUP(X6,[2]ลงโครงสร้าง!B5:CE83,4,0)</f>
        <v>11019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357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4</v>
      </c>
      <c r="C7" s="432" t="s">
        <v>20</v>
      </c>
      <c r="D7" s="643">
        <f>VLOOKUP(X5,[2]ลงโครงสร้าง!E5:DB83,73,0)</f>
        <v>5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54">
        <v>4</v>
      </c>
      <c r="J7" s="439"/>
      <c r="K7" s="448" t="s">
        <v>31</v>
      </c>
      <c r="L7" s="449">
        <f>VLOOKUP(X5,[2]ลงโครงสร้าง!E5:DB83,14,0)</f>
        <v>3</v>
      </c>
      <c r="M7" s="450" t="s">
        <v>20</v>
      </c>
      <c r="N7" s="451">
        <v>3</v>
      </c>
      <c r="O7" s="439"/>
      <c r="P7" s="1137" t="s">
        <v>23</v>
      </c>
      <c r="Q7" s="1138"/>
      <c r="R7" s="1139"/>
      <c r="S7" s="449">
        <f>VLOOKUP(X5,[2]ลงโครงสร้าง!E5:DB83,18,0)</f>
        <v>4</v>
      </c>
      <c r="T7" s="450" t="s">
        <v>20</v>
      </c>
      <c r="U7" s="438">
        <f>VLOOKUP(X5,[2]ลงโครงสร้าง!E5:DB83,19,0)</f>
        <v>5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30.6" customHeight="1" x14ac:dyDescent="0.6">
      <c r="A8" s="452" t="s">
        <v>30</v>
      </c>
      <c r="B8" s="453">
        <f>VLOOKUP(X5,[2]ลงโครงสร้าง!E5:DB83,70,0)</f>
        <v>2</v>
      </c>
      <c r="C8" s="454" t="s">
        <v>20</v>
      </c>
      <c r="D8" s="438">
        <f>VLOOKUP(X5,[2]ลงโครงสร้าง!E5:DB83,71,0)</f>
        <v>2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3</v>
      </c>
      <c r="T8" s="456" t="s">
        <v>20</v>
      </c>
      <c r="U8" s="433">
        <f>VLOOKUP(X5,[2]ลงโครงสร้าง!E5:DB83,21,0)</f>
        <v>3</v>
      </c>
      <c r="W8" s="411" t="s">
        <v>264</v>
      </c>
      <c r="X8" s="1148">
        <f>VLOOKUP(X6,[2]ลงโครงสร้าง!B5:CE83,8,0)</f>
        <v>13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4</v>
      </c>
      <c r="C9" s="1125" t="s">
        <v>20</v>
      </c>
      <c r="D9" s="1126">
        <v>4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37.200000000000003" customHeight="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65.099999999999994" customHeight="1" x14ac:dyDescent="0.55000000000000004">
      <c r="A14" s="497" t="s">
        <v>268</v>
      </c>
      <c r="B14" s="498">
        <f>B16</f>
        <v>7</v>
      </c>
      <c r="C14" s="499" t="s">
        <v>20</v>
      </c>
      <c r="D14" s="500">
        <f>D16</f>
        <v>8</v>
      </c>
      <c r="E14" s="488"/>
      <c r="F14" s="501" t="s">
        <v>269</v>
      </c>
      <c r="G14" s="502">
        <f>G16</f>
        <v>2</v>
      </c>
      <c r="H14" s="503" t="s">
        <v>20</v>
      </c>
      <c r="I14" s="504">
        <f>I16</f>
        <v>1</v>
      </c>
      <c r="J14" s="488"/>
      <c r="K14" s="505" t="s">
        <v>270</v>
      </c>
      <c r="L14" s="506">
        <f>L16</f>
        <v>1</v>
      </c>
      <c r="M14" s="507" t="s">
        <v>20</v>
      </c>
      <c r="N14" s="508">
        <f>N16</f>
        <v>2</v>
      </c>
      <c r="O14" s="488"/>
      <c r="P14" s="1127" t="s">
        <v>271</v>
      </c>
      <c r="Q14" s="1128"/>
      <c r="R14" s="1129"/>
      <c r="S14" s="427">
        <f>S16+S17+S18+S19</f>
        <v>5</v>
      </c>
      <c r="T14" s="428" t="s">
        <v>20</v>
      </c>
      <c r="U14" s="429">
        <f>U16+U17+U18+U19</f>
        <v>5</v>
      </c>
      <c r="V14" s="494"/>
      <c r="W14" s="512" t="s">
        <v>272</v>
      </c>
      <c r="X14" s="513">
        <f>X16+X17+X18</f>
        <v>16</v>
      </c>
      <c r="Y14" s="514" t="s">
        <v>20</v>
      </c>
      <c r="Z14" s="515">
        <f>Z16+Z17+Z18</f>
        <v>16</v>
      </c>
    </row>
    <row r="15" spans="1:27" s="178" customFormat="1" ht="27" customHeight="1" x14ac:dyDescent="0.6">
      <c r="A15" s="516" t="s">
        <v>273</v>
      </c>
      <c r="B15" s="517"/>
      <c r="C15" s="518"/>
      <c r="D15" s="438"/>
      <c r="E15" s="439"/>
      <c r="F15" s="519" t="s">
        <v>274</v>
      </c>
      <c r="G15" s="520"/>
      <c r="H15" s="521"/>
      <c r="I15" s="438"/>
      <c r="J15" s="439"/>
      <c r="K15" s="519" t="s">
        <v>275</v>
      </c>
      <c r="L15" s="520"/>
      <c r="M15" s="522"/>
      <c r="N15" s="438"/>
      <c r="O15" s="439"/>
      <c r="P15" s="1130" t="s">
        <v>21</v>
      </c>
      <c r="Q15" s="1131"/>
      <c r="R15" s="1132"/>
      <c r="S15" s="520"/>
      <c r="T15" s="522"/>
      <c r="U15" s="443"/>
      <c r="V15" s="476"/>
      <c r="W15" s="644" t="s">
        <v>276</v>
      </c>
      <c r="X15" s="517"/>
      <c r="Y15" s="518"/>
      <c r="Z15" s="438"/>
      <c r="AA15" s="465"/>
    </row>
    <row r="16" spans="1:27" s="178" customFormat="1" ht="27" customHeight="1" x14ac:dyDescent="0.6">
      <c r="A16" s="524" t="s">
        <v>273</v>
      </c>
      <c r="B16" s="525">
        <f>VLOOKUP(X5,[2]ลงโครงสร้าง!E5:DB83,12,0)</f>
        <v>7</v>
      </c>
      <c r="C16" s="526" t="s">
        <v>20</v>
      </c>
      <c r="D16" s="433">
        <f>VLOOKUP(X5,[2]ลงโครงสร้าง!E5:DB83,13,0)</f>
        <v>8</v>
      </c>
      <c r="E16" s="439"/>
      <c r="F16" s="528" t="s">
        <v>277</v>
      </c>
      <c r="G16" s="455">
        <f>VLOOKUP(X5,[2]ลงโครงสร้าง!E5:DB83,34,0)</f>
        <v>2</v>
      </c>
      <c r="H16" s="456" t="s">
        <v>20</v>
      </c>
      <c r="I16" s="527">
        <v>1</v>
      </c>
      <c r="J16" s="439"/>
      <c r="K16" s="528" t="s">
        <v>278</v>
      </c>
      <c r="L16" s="455">
        <f>VLOOKUP(X5,[2]ลงโครงสร้าง!E5:DB83,30,0)</f>
        <v>1</v>
      </c>
      <c r="M16" s="456" t="s">
        <v>20</v>
      </c>
      <c r="N16" s="433">
        <f>VLOOKUP(X5,[2]ลงโครงสร้าง!E5:DB83,31,0)</f>
        <v>2</v>
      </c>
      <c r="O16" s="439"/>
      <c r="P16" s="1114" t="s">
        <v>21</v>
      </c>
      <c r="Q16" s="1115"/>
      <c r="R16" s="1116"/>
      <c r="S16" s="449">
        <f>VLOOKUP(X5,[2]ลงโครงสร้าง!E5:DB83,76,0)</f>
        <v>1</v>
      </c>
      <c r="T16" s="450" t="s">
        <v>20</v>
      </c>
      <c r="U16" s="529">
        <f>VLOOKUP(X5,[2]ลงโครงสร้าง!E5:DB83,77,0)</f>
        <v>1</v>
      </c>
      <c r="W16" s="466" t="s">
        <v>279</v>
      </c>
      <c r="X16" s="530">
        <v>5</v>
      </c>
      <c r="Y16" s="531" t="s">
        <v>20</v>
      </c>
      <c r="Z16" s="532">
        <v>5</v>
      </c>
      <c r="AA16" s="465"/>
    </row>
    <row r="17" spans="1:27" s="178" customFormat="1" ht="27" customHeight="1" x14ac:dyDescent="0.6">
      <c r="D17" s="533"/>
      <c r="E17" s="534"/>
      <c r="F17" s="535"/>
      <c r="G17" s="462"/>
      <c r="H17" s="467"/>
      <c r="I17" s="461"/>
      <c r="J17" s="534"/>
      <c r="K17" s="535"/>
      <c r="L17" s="462"/>
      <c r="M17" s="462"/>
      <c r="N17" s="461"/>
      <c r="O17" s="534"/>
      <c r="P17" s="1108" t="s">
        <v>50</v>
      </c>
      <c r="Q17" s="1109"/>
      <c r="R17" s="1110"/>
      <c r="S17" s="449">
        <f>VLOOKUP(X5,[2]ลงโครงสร้าง!E5:DB83,78,0)</f>
        <v>2</v>
      </c>
      <c r="T17" s="450" t="s">
        <v>20</v>
      </c>
      <c r="U17" s="438">
        <f>VLOOKUP(X5,[2]ลงโครงสร้าง!E5:DB83,79,0)</f>
        <v>2</v>
      </c>
      <c r="V17" s="536"/>
      <c r="W17" s="457" t="s">
        <v>24</v>
      </c>
      <c r="X17" s="453">
        <f>VLOOKUP(X5,[2]ลงโครงสร้าง!E5:DB83,32,0)</f>
        <v>10</v>
      </c>
      <c r="Y17" s="537" t="s">
        <v>20</v>
      </c>
      <c r="Z17" s="451">
        <v>10</v>
      </c>
      <c r="AA17" s="465"/>
    </row>
    <row r="18" spans="1:27" s="178" customFormat="1" ht="27" customHeight="1" x14ac:dyDescent="0.6">
      <c r="A18" s="538" t="s">
        <v>280</v>
      </c>
      <c r="B18" s="539">
        <f>B20+B21+B22</f>
        <v>3</v>
      </c>
      <c r="C18" s="540" t="s">
        <v>20</v>
      </c>
      <c r="D18" s="541">
        <f>D20+D21+D22</f>
        <v>3</v>
      </c>
      <c r="E18" s="439"/>
      <c r="F18" s="439"/>
      <c r="G18" s="439"/>
      <c r="H18" s="534"/>
      <c r="I18" s="439"/>
      <c r="J18" s="439"/>
      <c r="K18" s="439"/>
      <c r="L18" s="439"/>
      <c r="M18" s="439"/>
      <c r="N18" s="439"/>
      <c r="O18" s="439"/>
      <c r="P18" s="1111" t="s">
        <v>281</v>
      </c>
      <c r="Q18" s="1112"/>
      <c r="R18" s="1113"/>
      <c r="S18" s="542">
        <f>VLOOKUP(X5,[2]ลงโครงสร้าง!E5:DB83,53,0)</f>
        <v>2</v>
      </c>
      <c r="T18" s="543" t="s">
        <v>20</v>
      </c>
      <c r="U18" s="438">
        <f>VLOOKUP(X5,[2]ลงโครงสร้าง!E5:DB83,54,0)</f>
        <v>2</v>
      </c>
      <c r="W18" s="544" t="s">
        <v>282</v>
      </c>
      <c r="X18" s="525">
        <f>VLOOKUP(X5,[2]ลงโครงสร้าง!E5:DB83,41,0)</f>
        <v>1</v>
      </c>
      <c r="Y18" s="526" t="s">
        <v>20</v>
      </c>
      <c r="Z18" s="433">
        <f>VLOOKUP(X5,[2]ลงโครงสร้าง!E5:DB83,42,0)</f>
        <v>1</v>
      </c>
      <c r="AA18" s="465"/>
    </row>
    <row r="19" spans="1:27" s="178" customFormat="1" ht="27" customHeight="1" x14ac:dyDescent="0.6">
      <c r="A19" s="523" t="s">
        <v>283</v>
      </c>
      <c r="B19" s="517"/>
      <c r="C19" s="518"/>
      <c r="D19" s="438"/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4" t="s">
        <v>284</v>
      </c>
      <c r="Q19" s="1115"/>
      <c r="R19" s="1116"/>
      <c r="S19" s="455">
        <f>VLOOKUP(X5,[2]ลงโครงสร้าง!E5:DB83,43,0)</f>
        <v>0</v>
      </c>
      <c r="T19" s="456" t="s">
        <v>20</v>
      </c>
      <c r="U19" s="433">
        <f>VLOOKUP(X5,[2]ลงโครงสร้าง!E5:DB83,44,0)</f>
        <v>0</v>
      </c>
      <c r="AA19" s="465"/>
    </row>
    <row r="20" spans="1:27" s="178" customFormat="1" ht="27" customHeight="1" x14ac:dyDescent="0.6">
      <c r="A20" s="544" t="s">
        <v>285</v>
      </c>
      <c r="B20" s="453">
        <f>VLOOKUP(X5,[2]ลงโครงสร้าง!E5:DB83,39,0)</f>
        <v>0</v>
      </c>
      <c r="C20" s="537" t="s">
        <v>20</v>
      </c>
      <c r="D20" s="438">
        <f>VLOOKUP(X5,[2]ลงโครงสร้าง!E5:DB83,40,0)</f>
        <v>0</v>
      </c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W20" s="479"/>
      <c r="X20" s="479"/>
      <c r="Y20" s="479"/>
      <c r="Z20" s="461"/>
      <c r="AA20" s="465"/>
    </row>
    <row r="21" spans="1:27" s="178" customFormat="1" ht="27" customHeight="1" x14ac:dyDescent="0.6">
      <c r="A21" s="544" t="s">
        <v>286</v>
      </c>
      <c r="B21" s="453">
        <f>VLOOKUP(X5,[2]ลงโครงสร้าง!E5:DB83,28,0)</f>
        <v>3</v>
      </c>
      <c r="C21" s="537" t="s">
        <v>20</v>
      </c>
      <c r="D21" s="438">
        <f>VLOOKUP(X5,[2]ลงโครงสร้าง!E5:DB83,29,0)</f>
        <v>3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P21" s="439"/>
      <c r="Q21" s="439"/>
      <c r="R21" s="439"/>
      <c r="S21" s="439"/>
      <c r="T21" s="439"/>
      <c r="U21" s="439"/>
      <c r="W21" s="479"/>
      <c r="X21" s="479"/>
      <c r="Y21" s="479"/>
      <c r="Z21" s="479"/>
      <c r="AA21" s="465"/>
    </row>
    <row r="22" spans="1:27" s="178" customFormat="1" ht="27" customHeight="1" x14ac:dyDescent="0.6">
      <c r="A22" s="524" t="s">
        <v>287</v>
      </c>
      <c r="B22" s="453">
        <f>VLOOKUP(X5,[2]ลงโครงสร้าง!E5:DB83,37,0)</f>
        <v>0</v>
      </c>
      <c r="C22" s="537" t="s">
        <v>20</v>
      </c>
      <c r="D22" s="438">
        <f>VLOOKUP(X5,[2]ลงโครงสร้าง!E5:DB83,38,0)</f>
        <v>0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61"/>
      <c r="AA22" s="465"/>
    </row>
    <row r="23" spans="1:27" s="178" customFormat="1" ht="27" customHeight="1" x14ac:dyDescent="0.6">
      <c r="A23" s="544" t="s">
        <v>288</v>
      </c>
      <c r="B23" s="545"/>
      <c r="C23" s="546"/>
      <c r="D23" s="433"/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AA23" s="465"/>
    </row>
    <row r="24" spans="1:27" ht="32.25" customHeight="1" x14ac:dyDescent="0.5">
      <c r="A24" s="645"/>
      <c r="B24" s="645"/>
      <c r="C24" s="645"/>
      <c r="D24" s="646"/>
      <c r="E24" s="646"/>
      <c r="F24" s="646"/>
      <c r="G24" s="646"/>
      <c r="H24" s="647"/>
      <c r="I24" s="646"/>
      <c r="J24" s="646"/>
      <c r="K24" s="648" t="s">
        <v>289</v>
      </c>
      <c r="L24" s="649">
        <f>VLOOKUP(X5,[2]ลงโครงสร้าง!E5:DB83,22,0)</f>
        <v>32</v>
      </c>
      <c r="M24" s="650" t="s">
        <v>20</v>
      </c>
      <c r="N24" s="651">
        <v>35</v>
      </c>
      <c r="O24" s="646"/>
      <c r="P24" s="652"/>
      <c r="Q24" s="646"/>
      <c r="R24" s="646"/>
      <c r="S24" s="646"/>
      <c r="T24" s="646"/>
      <c r="U24" s="646"/>
      <c r="V24" s="645"/>
      <c r="W24" s="645"/>
      <c r="X24" s="645"/>
      <c r="Y24" s="645"/>
      <c r="Z24" s="645"/>
      <c r="AA24" s="653"/>
    </row>
    <row r="25" spans="1:27" ht="27" customHeight="1" x14ac:dyDescent="0.5">
      <c r="A25" s="645"/>
      <c r="B25" s="645"/>
      <c r="C25" s="645"/>
      <c r="D25" s="646"/>
      <c r="E25" s="646"/>
      <c r="F25" s="646"/>
      <c r="G25" s="646"/>
      <c r="H25" s="647"/>
      <c r="I25" s="646"/>
      <c r="J25" s="646"/>
      <c r="K25" s="1259" t="s">
        <v>290</v>
      </c>
      <c r="L25" s="1260"/>
      <c r="M25" s="1260"/>
      <c r="N25" s="1261"/>
      <c r="O25" s="646"/>
      <c r="P25" s="646"/>
      <c r="Q25" s="646"/>
      <c r="R25" s="646"/>
      <c r="S25" s="646"/>
      <c r="T25" s="646"/>
      <c r="U25" s="646"/>
      <c r="V25" s="645"/>
      <c r="W25" s="645"/>
      <c r="X25" s="645"/>
      <c r="Y25" s="645"/>
      <c r="Z25" s="645"/>
      <c r="AA25" s="653"/>
    </row>
    <row r="26" spans="1:27" ht="20.100000000000001" customHeight="1" x14ac:dyDescent="0.5">
      <c r="A26" s="645"/>
      <c r="B26" s="645"/>
      <c r="C26" s="645"/>
      <c r="D26" s="646"/>
      <c r="E26" s="646"/>
      <c r="F26" s="646"/>
      <c r="G26" s="646"/>
      <c r="H26" s="647"/>
      <c r="I26" s="646"/>
      <c r="J26" s="646"/>
      <c r="K26" s="646"/>
      <c r="L26" s="646"/>
      <c r="M26" s="646"/>
      <c r="N26" s="646"/>
      <c r="O26" s="646"/>
      <c r="P26" s="646"/>
      <c r="Q26" s="646"/>
      <c r="R26" s="646"/>
      <c r="S26" s="646"/>
      <c r="T26" s="646"/>
      <c r="U26" s="646"/>
      <c r="V26" s="645"/>
      <c r="W26" s="645"/>
      <c r="X26" s="645"/>
      <c r="Y26" s="645"/>
      <c r="Z26" s="645"/>
      <c r="AA26" s="653"/>
    </row>
    <row r="27" spans="1:27" ht="65.099999999999994" customHeight="1" x14ac:dyDescent="0.5">
      <c r="A27" s="654" t="s">
        <v>291</v>
      </c>
      <c r="B27" s="655">
        <f>B29</f>
        <v>8</v>
      </c>
      <c r="C27" s="656" t="s">
        <v>20</v>
      </c>
      <c r="D27" s="657">
        <f>D29</f>
        <v>8</v>
      </c>
      <c r="E27" s="658"/>
      <c r="F27" s="659" t="s">
        <v>292</v>
      </c>
      <c r="G27" s="660">
        <f>G29+G30</f>
        <v>10</v>
      </c>
      <c r="H27" s="661" t="s">
        <v>20</v>
      </c>
      <c r="I27" s="662">
        <f>I29+I30</f>
        <v>11</v>
      </c>
      <c r="J27" s="658"/>
      <c r="K27" s="663" t="s">
        <v>293</v>
      </c>
      <c r="L27" s="664">
        <f>L29</f>
        <v>8</v>
      </c>
      <c r="M27" s="665" t="s">
        <v>20</v>
      </c>
      <c r="N27" s="666">
        <f>N29</f>
        <v>10</v>
      </c>
      <c r="O27" s="658"/>
      <c r="P27" s="1262" t="s">
        <v>294</v>
      </c>
      <c r="Q27" s="1263"/>
      <c r="R27" s="1264"/>
      <c r="S27" s="667" t="str">
        <f>S29</f>
        <v>0</v>
      </c>
      <c r="T27" s="668" t="s">
        <v>20</v>
      </c>
      <c r="U27" s="669" t="str">
        <f>U29</f>
        <v>0</v>
      </c>
      <c r="V27" s="653"/>
      <c r="W27" s="653" t="s">
        <v>295</v>
      </c>
      <c r="X27" s="653"/>
      <c r="Y27" s="653"/>
      <c r="Z27" s="653"/>
      <c r="AA27" s="653"/>
    </row>
    <row r="28" spans="1:27" s="178" customFormat="1" ht="27" customHeight="1" x14ac:dyDescent="0.6">
      <c r="A28" s="670" t="s">
        <v>22</v>
      </c>
      <c r="B28" s="671"/>
      <c r="C28" s="672"/>
      <c r="D28" s="673"/>
      <c r="E28" s="674"/>
      <c r="F28" s="675" t="s">
        <v>22</v>
      </c>
      <c r="G28" s="676"/>
      <c r="H28" s="677"/>
      <c r="I28" s="678"/>
      <c r="J28" s="674"/>
      <c r="K28" s="675" t="s">
        <v>22</v>
      </c>
      <c r="L28" s="676"/>
      <c r="M28" s="679"/>
      <c r="N28" s="678"/>
      <c r="O28" s="674"/>
      <c r="P28" s="1231" t="s">
        <v>22</v>
      </c>
      <c r="Q28" s="1232"/>
      <c r="R28" s="1233"/>
      <c r="S28" s="676"/>
      <c r="T28" s="679"/>
      <c r="U28" s="678"/>
      <c r="V28" s="653"/>
      <c r="W28" s="653"/>
      <c r="X28" s="653"/>
      <c r="Y28" s="653"/>
      <c r="Z28" s="653"/>
      <c r="AA28" s="653"/>
    </row>
    <row r="29" spans="1:27" s="178" customFormat="1" ht="27" customHeight="1" x14ac:dyDescent="0.6">
      <c r="A29" s="680" t="s">
        <v>279</v>
      </c>
      <c r="B29" s="681">
        <v>8</v>
      </c>
      <c r="C29" s="677" t="s">
        <v>20</v>
      </c>
      <c r="D29" s="678">
        <v>8</v>
      </c>
      <c r="E29" s="674"/>
      <c r="F29" s="682" t="s">
        <v>279</v>
      </c>
      <c r="G29" s="683">
        <v>7</v>
      </c>
      <c r="H29" s="684" t="s">
        <v>20</v>
      </c>
      <c r="I29" s="685">
        <v>8</v>
      </c>
      <c r="J29" s="674"/>
      <c r="K29" s="686" t="s">
        <v>279</v>
      </c>
      <c r="L29" s="687">
        <v>8</v>
      </c>
      <c r="M29" s="688" t="s">
        <v>20</v>
      </c>
      <c r="N29" s="689">
        <v>10</v>
      </c>
      <c r="O29" s="658"/>
      <c r="P29" s="1245" t="s">
        <v>279</v>
      </c>
      <c r="Q29" s="1246"/>
      <c r="R29" s="1247"/>
      <c r="S29" s="687" t="str">
        <f>VLOOKUP(X5,[2]ลงโครงสร้าง!E5:DB83,93,0)</f>
        <v>0</v>
      </c>
      <c r="T29" s="688" t="s">
        <v>20</v>
      </c>
      <c r="U29" s="689" t="str">
        <f>VLOOKUP(X5,[2]ลงโครงสร้าง!E5:DB83,94,0)</f>
        <v>0</v>
      </c>
      <c r="V29" s="690"/>
      <c r="W29" s="653"/>
      <c r="X29" s="653"/>
      <c r="Y29" s="653"/>
      <c r="Z29" s="653"/>
      <c r="AA29" s="653"/>
    </row>
    <row r="30" spans="1:27" s="178" customFormat="1" ht="27" customHeight="1" x14ac:dyDescent="0.6">
      <c r="A30" s="691"/>
      <c r="B30" s="692"/>
      <c r="C30" s="692"/>
      <c r="D30" s="693"/>
      <c r="E30" s="674"/>
      <c r="F30" s="1248" t="s">
        <v>296</v>
      </c>
      <c r="G30" s="1250">
        <f>VLOOKUP(X5,[2]ลงโครงสร้าง!E5:DB83,89,0)</f>
        <v>3</v>
      </c>
      <c r="H30" s="1252" t="s">
        <v>20</v>
      </c>
      <c r="I30" s="1254">
        <f>VLOOKUP(X5,[2]ลงโครงสร้าง!E5:DB83,90,0)</f>
        <v>3</v>
      </c>
      <c r="J30" s="674"/>
      <c r="K30" s="694"/>
      <c r="L30" s="694"/>
      <c r="M30" s="694"/>
      <c r="N30" s="695"/>
      <c r="O30" s="674"/>
      <c r="P30" s="694"/>
      <c r="Q30" s="694"/>
      <c r="R30" s="694"/>
      <c r="S30" s="694"/>
      <c r="T30" s="694"/>
      <c r="U30" s="695"/>
      <c r="V30" s="653"/>
      <c r="W30" s="653"/>
      <c r="X30" s="653"/>
      <c r="Y30" s="653"/>
      <c r="Z30" s="653"/>
      <c r="AA30" s="653"/>
    </row>
    <row r="31" spans="1:27" s="178" customFormat="1" ht="27" customHeight="1" x14ac:dyDescent="0.6">
      <c r="A31" s="696"/>
      <c r="B31" s="697"/>
      <c r="C31" s="697"/>
      <c r="D31" s="698"/>
      <c r="E31" s="674"/>
      <c r="F31" s="1249"/>
      <c r="G31" s="1251"/>
      <c r="H31" s="1253"/>
      <c r="I31" s="1255"/>
      <c r="J31" s="674"/>
      <c r="K31" s="674"/>
      <c r="L31" s="674"/>
      <c r="M31" s="674"/>
      <c r="N31" s="674"/>
      <c r="O31" s="674"/>
      <c r="P31" s="674"/>
      <c r="Q31" s="674"/>
      <c r="R31" s="674"/>
      <c r="S31" s="674"/>
      <c r="T31" s="674"/>
      <c r="U31" s="674"/>
      <c r="V31" s="653"/>
      <c r="W31" s="653"/>
      <c r="X31" s="653"/>
      <c r="Y31" s="653"/>
      <c r="Z31" s="653"/>
      <c r="AA31" s="653"/>
    </row>
    <row r="32" spans="1:27" ht="65.099999999999994" customHeight="1" x14ac:dyDescent="0.5">
      <c r="A32" s="699" t="s">
        <v>297</v>
      </c>
      <c r="B32" s="655">
        <f>B34</f>
        <v>1</v>
      </c>
      <c r="C32" s="656" t="s">
        <v>20</v>
      </c>
      <c r="D32" s="657">
        <f>D34</f>
        <v>1</v>
      </c>
      <c r="E32" s="658"/>
      <c r="F32" s="700" t="s">
        <v>298</v>
      </c>
      <c r="G32" s="655">
        <f>G34</f>
        <v>1</v>
      </c>
      <c r="H32" s="656" t="s">
        <v>20</v>
      </c>
      <c r="I32" s="657">
        <f>I34</f>
        <v>1</v>
      </c>
      <c r="J32" s="658"/>
      <c r="K32" s="701" t="s">
        <v>299</v>
      </c>
      <c r="L32" s="655">
        <f>L34</f>
        <v>1</v>
      </c>
      <c r="M32" s="656" t="s">
        <v>20</v>
      </c>
      <c r="N32" s="657">
        <f>N34</f>
        <v>1</v>
      </c>
      <c r="O32" s="674"/>
      <c r="P32" s="1256" t="s">
        <v>300</v>
      </c>
      <c r="Q32" s="1257"/>
      <c r="R32" s="1258"/>
      <c r="S32" s="655" t="str">
        <f>S34</f>
        <v>0</v>
      </c>
      <c r="T32" s="656" t="s">
        <v>20</v>
      </c>
      <c r="U32" s="657" t="str">
        <f>U34</f>
        <v>0</v>
      </c>
      <c r="V32" s="653"/>
      <c r="W32" s="702" t="s">
        <v>301</v>
      </c>
      <c r="X32" s="655">
        <f>X33</f>
        <v>3</v>
      </c>
      <c r="Y32" s="656" t="s">
        <v>20</v>
      </c>
      <c r="Z32" s="657">
        <f>Z33</f>
        <v>3</v>
      </c>
      <c r="AA32" s="653"/>
    </row>
    <row r="33" spans="1:34" s="178" customFormat="1" ht="27" customHeight="1" x14ac:dyDescent="0.6">
      <c r="A33" s="703" t="s">
        <v>22</v>
      </c>
      <c r="B33" s="671"/>
      <c r="C33" s="672"/>
      <c r="D33" s="673"/>
      <c r="E33" s="674"/>
      <c r="F33" s="675" t="s">
        <v>22</v>
      </c>
      <c r="G33" s="671"/>
      <c r="H33" s="704"/>
      <c r="I33" s="673"/>
      <c r="J33" s="674"/>
      <c r="K33" s="675" t="s">
        <v>22</v>
      </c>
      <c r="L33" s="671"/>
      <c r="M33" s="672"/>
      <c r="N33" s="673"/>
      <c r="O33" s="674"/>
      <c r="P33" s="1231" t="s">
        <v>22</v>
      </c>
      <c r="Q33" s="1232"/>
      <c r="R33" s="1233"/>
      <c r="S33" s="671">
        <v>0</v>
      </c>
      <c r="T33" s="672"/>
      <c r="U33" s="673">
        <v>0</v>
      </c>
      <c r="V33" s="653"/>
      <c r="W33" s="705" t="s">
        <v>302</v>
      </c>
      <c r="X33" s="1234">
        <f>VLOOKUP(X5,[2]ลงโครงสร้าง!E5:DB83,45,0)</f>
        <v>3</v>
      </c>
      <c r="Y33" s="1234" t="s">
        <v>20</v>
      </c>
      <c r="Z33" s="1237">
        <f>VLOOKUP(X5,[2]ลงโครงสร้าง!E5:DB83,46,0)</f>
        <v>3</v>
      </c>
      <c r="AA33" s="653"/>
    </row>
    <row r="34" spans="1:34" s="178" customFormat="1" ht="27" customHeight="1" x14ac:dyDescent="0.6">
      <c r="A34" s="706" t="s">
        <v>279</v>
      </c>
      <c r="B34" s="681">
        <v>1</v>
      </c>
      <c r="C34" s="677" t="s">
        <v>20</v>
      </c>
      <c r="D34" s="678">
        <v>1</v>
      </c>
      <c r="E34" s="674"/>
      <c r="F34" s="686" t="s">
        <v>279</v>
      </c>
      <c r="G34" s="681">
        <v>1</v>
      </c>
      <c r="H34" s="677" t="s">
        <v>20</v>
      </c>
      <c r="I34" s="678">
        <v>1</v>
      </c>
      <c r="J34" s="658"/>
      <c r="K34" s="686" t="s">
        <v>279</v>
      </c>
      <c r="L34" s="681">
        <v>1</v>
      </c>
      <c r="M34" s="677" t="s">
        <v>20</v>
      </c>
      <c r="N34" s="678">
        <v>1</v>
      </c>
      <c r="O34" s="674"/>
      <c r="P34" s="1240" t="s">
        <v>22</v>
      </c>
      <c r="Q34" s="1241"/>
      <c r="R34" s="1242"/>
      <c r="S34" s="681" t="str">
        <f>VLOOKUP(X5,[2]ลงโครงสร้าง!E5:DB83,101,0)</f>
        <v>0</v>
      </c>
      <c r="T34" s="677" t="s">
        <v>20</v>
      </c>
      <c r="U34" s="678" t="str">
        <f>VLOOKUP(X5,[2]ลงโครงสร้าง!E5:DB83,102,0)</f>
        <v>0</v>
      </c>
      <c r="V34" s="653"/>
      <c r="W34" s="1243" t="s">
        <v>303</v>
      </c>
      <c r="X34" s="1235"/>
      <c r="Y34" s="1235"/>
      <c r="Z34" s="1238"/>
      <c r="AA34" s="653"/>
    </row>
    <row r="35" spans="1:34" ht="20.100000000000001" customHeight="1" x14ac:dyDescent="0.5">
      <c r="A35" s="691"/>
      <c r="B35" s="692"/>
      <c r="C35" s="692"/>
      <c r="D35" s="693"/>
      <c r="E35" s="707"/>
      <c r="F35" s="694"/>
      <c r="G35" s="707"/>
      <c r="H35" s="708"/>
      <c r="I35" s="693"/>
      <c r="J35" s="707"/>
      <c r="K35" s="694"/>
      <c r="L35" s="707"/>
      <c r="M35" s="707"/>
      <c r="N35" s="693"/>
      <c r="O35" s="674"/>
      <c r="P35" s="674"/>
      <c r="Q35" s="674"/>
      <c r="R35" s="674"/>
      <c r="S35" s="674"/>
      <c r="T35" s="674"/>
      <c r="U35" s="674"/>
      <c r="V35" s="653"/>
      <c r="W35" s="1244"/>
      <c r="X35" s="1236"/>
      <c r="Y35" s="1236"/>
      <c r="Z35" s="1239"/>
      <c r="AA35" s="653"/>
    </row>
    <row r="36" spans="1:34" ht="20.100000000000001" customHeight="1" x14ac:dyDescent="0.5">
      <c r="A36" s="709"/>
      <c r="B36" s="692"/>
      <c r="C36" s="692"/>
      <c r="D36" s="693"/>
      <c r="E36" s="707"/>
      <c r="F36" s="707"/>
      <c r="G36" s="707"/>
      <c r="H36" s="708"/>
      <c r="I36" s="693"/>
      <c r="J36" s="707"/>
      <c r="K36" s="707"/>
      <c r="L36" s="707"/>
      <c r="M36" s="707"/>
      <c r="N36" s="693"/>
      <c r="O36" s="674"/>
      <c r="P36" s="674"/>
      <c r="Q36" s="674"/>
      <c r="R36" s="674"/>
      <c r="S36" s="674"/>
      <c r="T36" s="674"/>
      <c r="U36" s="674"/>
      <c r="V36" s="653"/>
      <c r="W36" s="710"/>
      <c r="X36" s="711"/>
      <c r="Y36" s="711"/>
      <c r="Z36" s="712"/>
      <c r="AA36" s="653"/>
    </row>
    <row r="37" spans="1:34" ht="20.100000000000001" customHeight="1" x14ac:dyDescent="0.5">
      <c r="A37" s="709"/>
      <c r="B37" s="692"/>
      <c r="C37" s="692"/>
      <c r="D37" s="693"/>
      <c r="E37" s="707"/>
      <c r="F37" s="707"/>
      <c r="G37" s="707"/>
      <c r="H37" s="708"/>
      <c r="I37" s="693"/>
      <c r="J37" s="707"/>
      <c r="K37" s="707"/>
      <c r="L37" s="707"/>
      <c r="M37" s="707"/>
      <c r="N37" s="693"/>
      <c r="O37" s="674"/>
      <c r="P37" s="674"/>
      <c r="Q37" s="674"/>
      <c r="R37" s="674"/>
      <c r="S37" s="674"/>
      <c r="T37" s="674"/>
      <c r="U37" s="674"/>
      <c r="V37" s="653"/>
      <c r="W37" s="710"/>
      <c r="X37" s="711"/>
      <c r="Y37" s="711"/>
      <c r="Z37" s="712"/>
      <c r="AA37" s="653"/>
    </row>
    <row r="38" spans="1:34" ht="20.100000000000001" customHeight="1" x14ac:dyDescent="0.5">
      <c r="A38" s="709"/>
      <c r="B38" s="692"/>
      <c r="C38" s="692"/>
      <c r="D38" s="693"/>
      <c r="E38" s="707"/>
      <c r="F38" s="707"/>
      <c r="G38" s="707"/>
      <c r="H38" s="708"/>
      <c r="I38" s="693"/>
      <c r="J38" s="707"/>
      <c r="K38" s="707"/>
      <c r="L38" s="707"/>
      <c r="M38" s="707"/>
      <c r="N38" s="693"/>
      <c r="O38" s="674"/>
      <c r="P38" s="674"/>
      <c r="Q38" s="674"/>
      <c r="R38" s="674"/>
      <c r="S38" s="674"/>
      <c r="T38" s="674"/>
      <c r="U38" s="674"/>
      <c r="V38" s="653"/>
      <c r="W38" s="710"/>
      <c r="X38" s="711"/>
      <c r="Y38" s="711"/>
      <c r="Z38" s="712"/>
      <c r="AA38" s="653"/>
    </row>
    <row r="39" spans="1:34" s="126" customFormat="1" ht="24.9" customHeight="1" x14ac:dyDescent="0.7">
      <c r="A39" s="1228" t="s">
        <v>240</v>
      </c>
      <c r="B39" s="1228"/>
      <c r="C39" s="1228"/>
      <c r="D39" s="1228"/>
      <c r="E39" s="713"/>
      <c r="F39" s="1228" t="s">
        <v>240</v>
      </c>
      <c r="G39" s="1228"/>
      <c r="H39" s="1228"/>
      <c r="I39" s="1228"/>
      <c r="J39" s="713"/>
      <c r="K39" s="1228" t="s">
        <v>240</v>
      </c>
      <c r="L39" s="1228"/>
      <c r="M39" s="1228"/>
      <c r="N39" s="1228"/>
      <c r="O39" s="713"/>
      <c r="P39" s="1228" t="s">
        <v>240</v>
      </c>
      <c r="Q39" s="1228"/>
      <c r="R39" s="1228"/>
      <c r="S39" s="1228"/>
      <c r="T39" s="714"/>
      <c r="U39" s="645"/>
      <c r="V39" s="645"/>
      <c r="W39" s="645"/>
      <c r="X39" s="645"/>
      <c r="Y39" s="645"/>
      <c r="Z39" s="645"/>
      <c r="AA39" s="715"/>
      <c r="AB39" s="8"/>
      <c r="AC39" s="8"/>
      <c r="AD39" s="8"/>
      <c r="AE39" s="8"/>
      <c r="AF39" s="8"/>
      <c r="AG39" s="8"/>
      <c r="AH39" s="8"/>
    </row>
    <row r="40" spans="1:34" s="126" customFormat="1" ht="24.9" customHeight="1" x14ac:dyDescent="0.7">
      <c r="A40" s="1228" t="s">
        <v>241</v>
      </c>
      <c r="B40" s="1228"/>
      <c r="C40" s="1228"/>
      <c r="D40" s="1228"/>
      <c r="E40" s="713"/>
      <c r="F40" s="1228" t="s">
        <v>241</v>
      </c>
      <c r="G40" s="1228"/>
      <c r="H40" s="1228"/>
      <c r="I40" s="1228"/>
      <c r="J40" s="713"/>
      <c r="K40" s="1228" t="s">
        <v>241</v>
      </c>
      <c r="L40" s="1228"/>
      <c r="M40" s="1228"/>
      <c r="N40" s="1228"/>
      <c r="O40" s="713"/>
      <c r="P40" s="1228" t="s">
        <v>241</v>
      </c>
      <c r="Q40" s="1228"/>
      <c r="R40" s="1228"/>
      <c r="S40" s="1228"/>
      <c r="T40" s="714"/>
      <c r="U40" s="645"/>
      <c r="V40" s="645"/>
      <c r="W40" s="645"/>
      <c r="X40" s="645"/>
      <c r="Y40" s="645"/>
      <c r="Z40" s="645"/>
      <c r="AA40" s="715"/>
      <c r="AB40" s="8"/>
      <c r="AC40" s="8"/>
      <c r="AD40" s="8"/>
      <c r="AE40" s="8"/>
      <c r="AF40" s="8"/>
      <c r="AG40" s="8"/>
      <c r="AH40" s="8"/>
    </row>
    <row r="41" spans="1:34" s="126" customFormat="1" ht="24.9" customHeight="1" x14ac:dyDescent="0.7">
      <c r="A41" s="1228" t="s">
        <v>241</v>
      </c>
      <c r="B41" s="1228"/>
      <c r="C41" s="1228"/>
      <c r="D41" s="1228"/>
      <c r="E41" s="713"/>
      <c r="F41" s="1228" t="s">
        <v>241</v>
      </c>
      <c r="G41" s="1228"/>
      <c r="H41" s="1228"/>
      <c r="I41" s="1228"/>
      <c r="J41" s="713"/>
      <c r="K41" s="1228" t="s">
        <v>241</v>
      </c>
      <c r="L41" s="1228"/>
      <c r="M41" s="1228"/>
      <c r="N41" s="1228"/>
      <c r="O41" s="713"/>
      <c r="P41" s="1228" t="s">
        <v>241</v>
      </c>
      <c r="Q41" s="1228"/>
      <c r="R41" s="1228"/>
      <c r="S41" s="1228"/>
      <c r="T41" s="714"/>
      <c r="U41" s="645"/>
      <c r="V41" s="645"/>
      <c r="W41" s="645"/>
      <c r="X41" s="645"/>
      <c r="Y41" s="645"/>
      <c r="Z41" s="645"/>
      <c r="AA41" s="715"/>
      <c r="AB41" s="8"/>
      <c r="AC41" s="8"/>
      <c r="AD41" s="8"/>
      <c r="AE41" s="8"/>
      <c r="AF41" s="8"/>
      <c r="AG41" s="8"/>
      <c r="AH41" s="8"/>
    </row>
    <row r="42" spans="1:34" s="126" customFormat="1" ht="24.9" customHeight="1" x14ac:dyDescent="0.7">
      <c r="A42" s="1228" t="s">
        <v>242</v>
      </c>
      <c r="B42" s="1228"/>
      <c r="C42" s="1228"/>
      <c r="D42" s="1228"/>
      <c r="E42" s="713"/>
      <c r="F42" s="1228" t="s">
        <v>243</v>
      </c>
      <c r="G42" s="1228"/>
      <c r="H42" s="1228"/>
      <c r="I42" s="1228"/>
      <c r="J42" s="713"/>
      <c r="K42" s="1228" t="s">
        <v>6</v>
      </c>
      <c r="L42" s="1228"/>
      <c r="M42" s="1228"/>
      <c r="N42" s="1228"/>
      <c r="O42" s="713"/>
      <c r="P42" s="1228" t="s">
        <v>5</v>
      </c>
      <c r="Q42" s="1228"/>
      <c r="R42" s="1228"/>
      <c r="S42" s="1228"/>
      <c r="T42" s="714"/>
      <c r="U42" s="645"/>
      <c r="V42" s="645"/>
      <c r="W42" s="645"/>
      <c r="X42" s="645"/>
      <c r="Y42" s="645"/>
      <c r="Z42" s="645"/>
      <c r="AA42" s="715"/>
      <c r="AB42" s="8"/>
      <c r="AC42" s="8"/>
      <c r="AD42" s="8"/>
      <c r="AE42" s="8"/>
      <c r="AF42" s="8"/>
      <c r="AG42" s="8"/>
      <c r="AH42" s="8"/>
    </row>
    <row r="43" spans="1:34" s="126" customFormat="1" ht="24.9" customHeight="1" x14ac:dyDescent="0.7">
      <c r="A43" s="1228"/>
      <c r="B43" s="1228"/>
      <c r="C43" s="1228"/>
      <c r="D43" s="1228"/>
      <c r="E43" s="713"/>
      <c r="F43" s="1228"/>
      <c r="G43" s="1228"/>
      <c r="H43" s="716"/>
      <c r="I43" s="713"/>
      <c r="J43" s="713"/>
      <c r="K43" s="645"/>
      <c r="L43" s="713"/>
      <c r="M43" s="717"/>
      <c r="N43" s="713"/>
      <c r="O43" s="713"/>
      <c r="P43" s="645"/>
      <c r="Q43" s="645"/>
      <c r="R43" s="717"/>
      <c r="S43" s="717"/>
      <c r="T43" s="718"/>
      <c r="U43" s="645"/>
      <c r="V43" s="645"/>
      <c r="W43" s="645"/>
      <c r="X43" s="645"/>
      <c r="Y43" s="645"/>
      <c r="Z43" s="645"/>
      <c r="AA43" s="715"/>
      <c r="AB43" s="8"/>
      <c r="AC43" s="8"/>
      <c r="AD43" s="8"/>
      <c r="AE43" s="8"/>
      <c r="AF43" s="8"/>
      <c r="AG43" s="8"/>
      <c r="AH43" s="8"/>
    </row>
    <row r="44" spans="1:34" s="126" customFormat="1" ht="24.9" customHeight="1" x14ac:dyDescent="0.7">
      <c r="A44" s="1229" t="s">
        <v>244</v>
      </c>
      <c r="B44" s="1229"/>
      <c r="C44" s="1229"/>
      <c r="D44" s="1229"/>
      <c r="E44" s="719"/>
      <c r="F44" s="1229" t="s">
        <v>245</v>
      </c>
      <c r="G44" s="1229"/>
      <c r="H44" s="1229"/>
      <c r="I44" s="1229"/>
      <c r="J44" s="719"/>
      <c r="K44" s="720" t="s">
        <v>246</v>
      </c>
      <c r="L44" s="719"/>
      <c r="M44" s="720"/>
      <c r="N44" s="719"/>
      <c r="O44" s="719"/>
      <c r="P44" s="1229" t="s">
        <v>247</v>
      </c>
      <c r="Q44" s="1229"/>
      <c r="R44" s="717"/>
      <c r="S44" s="717"/>
      <c r="T44" s="718"/>
      <c r="U44" s="645"/>
      <c r="V44" s="645"/>
      <c r="W44" s="645"/>
      <c r="X44" s="645"/>
      <c r="Y44" s="645"/>
      <c r="Z44" s="645"/>
      <c r="AA44" s="715"/>
      <c r="AB44" s="8"/>
      <c r="AC44" s="8"/>
      <c r="AD44" s="8"/>
      <c r="AE44" s="8"/>
      <c r="AF44" s="8"/>
      <c r="AG44" s="8"/>
      <c r="AH44" s="8"/>
    </row>
    <row r="45" spans="1:34" s="126" customFormat="1" ht="24.9" customHeight="1" x14ac:dyDescent="0.7">
      <c r="A45" s="1230" t="s">
        <v>305</v>
      </c>
      <c r="B45" s="1230"/>
      <c r="C45" s="1230"/>
      <c r="D45" s="1230"/>
      <c r="E45" s="1230"/>
      <c r="F45" s="1230"/>
      <c r="G45" s="1230"/>
      <c r="H45" s="1230"/>
      <c r="I45" s="1230"/>
      <c r="J45" s="1230"/>
      <c r="K45" s="1230"/>
      <c r="L45" s="1230"/>
      <c r="M45" s="1230"/>
      <c r="N45" s="1230"/>
      <c r="O45" s="1230"/>
      <c r="P45" s="1230"/>
      <c r="Q45" s="1230"/>
      <c r="R45" s="1230"/>
      <c r="S45" s="1230"/>
      <c r="T45" s="1230"/>
      <c r="U45" s="1230"/>
      <c r="V45" s="1230"/>
      <c r="W45" s="1230"/>
      <c r="X45" s="645"/>
      <c r="Y45" s="645"/>
      <c r="Z45" s="645"/>
      <c r="AA45" s="715"/>
      <c r="AB45" s="8"/>
      <c r="AC45" s="8"/>
      <c r="AD45" s="8"/>
      <c r="AE45" s="8"/>
      <c r="AF45" s="8"/>
      <c r="AG45" s="8"/>
      <c r="AH45" s="8"/>
    </row>
    <row r="46" spans="1:34" ht="25.2" customHeight="1" x14ac:dyDescent="0.5">
      <c r="A46" s="1214" t="str">
        <f>F2</f>
        <v>โรงพยาบาลทุ่งฝน</v>
      </c>
      <c r="B46" s="1215"/>
      <c r="C46" s="1215"/>
      <c r="D46" s="1215"/>
      <c r="E46" s="1215"/>
      <c r="F46" s="1215"/>
      <c r="G46" s="1215"/>
      <c r="H46" s="1215"/>
      <c r="I46" s="1215"/>
      <c r="J46" s="1215"/>
      <c r="K46" s="1215"/>
      <c r="L46" s="1215"/>
      <c r="M46" s="1215"/>
      <c r="N46" s="1215"/>
      <c r="O46" s="1215"/>
      <c r="P46" s="1216"/>
      <c r="Q46" s="721">
        <f>B52+B53+B54+B55+B56+B58+B61+B62+B63+G52+G53+G54+G55+G56+G57+G58+G61+G62+G63+S52+S53+S54+S55+S56+S57+B72</f>
        <v>109</v>
      </c>
      <c r="R46" s="722" t="s">
        <v>20</v>
      </c>
      <c r="S46" s="1217">
        <f>D52+D53+D54+D55+D56+D58+D61+D62+D63+I52+I53+I54+I55+I56+I57+I58+I61+I62+I63+U52+U53+U54+U55+U56+U57+D72</f>
        <v>122</v>
      </c>
      <c r="T46" s="1215"/>
      <c r="U46" s="1216"/>
      <c r="V46" s="645"/>
      <c r="W46" s="1218" t="s">
        <v>251</v>
      </c>
      <c r="X46" s="1219"/>
      <c r="Y46" s="1219"/>
      <c r="Z46" s="1219"/>
      <c r="AA46" s="1220"/>
    </row>
    <row r="47" spans="1:34" ht="22.95" customHeight="1" x14ac:dyDescent="0.5">
      <c r="A47" s="1221" t="s">
        <v>252</v>
      </c>
      <c r="B47" s="1222"/>
      <c r="C47" s="1222"/>
      <c r="D47" s="1222"/>
      <c r="E47" s="1222"/>
      <c r="F47" s="1222"/>
      <c r="G47" s="1222"/>
      <c r="H47" s="1222"/>
      <c r="I47" s="1222"/>
      <c r="J47" s="1222"/>
      <c r="K47" s="1222"/>
      <c r="L47" s="1222"/>
      <c r="M47" s="1222"/>
      <c r="N47" s="1222"/>
      <c r="O47" s="1222"/>
      <c r="P47" s="1222"/>
      <c r="Q47" s="723"/>
      <c r="R47" s="723"/>
      <c r="S47" s="723"/>
      <c r="T47" s="723"/>
      <c r="U47" s="724"/>
      <c r="V47" s="645"/>
      <c r="W47" s="725" t="s">
        <v>69</v>
      </c>
      <c r="X47" s="1198">
        <f t="shared" ref="X47:X52" si="0">X3</f>
        <v>8</v>
      </c>
      <c r="Y47" s="1198"/>
      <c r="Z47" s="1198"/>
      <c r="AA47" s="1198"/>
    </row>
    <row r="48" spans="1:34" ht="20.25" customHeight="1" x14ac:dyDescent="0.5">
      <c r="A48" s="1223" t="s">
        <v>306</v>
      </c>
      <c r="B48" s="1224"/>
      <c r="C48" s="1224"/>
      <c r="D48" s="1224"/>
      <c r="E48" s="1224"/>
      <c r="F48" s="1224"/>
      <c r="G48" s="1224"/>
      <c r="H48" s="1224"/>
      <c r="I48" s="1224"/>
      <c r="J48" s="1224"/>
      <c r="K48" s="1224"/>
      <c r="L48" s="1224"/>
      <c r="M48" s="1224"/>
      <c r="N48" s="1224"/>
      <c r="O48" s="1224"/>
      <c r="P48" s="1224"/>
      <c r="Q48" s="726">
        <f>B52+B53+B54+B55+B56+B57+B58+B61+B62+B63+G52+G53+G54+G55+G56+G57+G58+G61+G62+G63+S52+S53+S54+S55+S56+S57</f>
        <v>110</v>
      </c>
      <c r="R48" s="727" t="s">
        <v>20</v>
      </c>
      <c r="S48" s="1225">
        <f>D52+D53+D54+D55+D56+D57+D58+D61+D62+D63+I52+I53+I54+I55+I56+I57+I58+I61+I62+I63+U52+U53+U54+U55+U56+U57</f>
        <v>123</v>
      </c>
      <c r="T48" s="1226"/>
      <c r="U48" s="1227"/>
      <c r="V48" s="645"/>
      <c r="W48" s="728" t="s">
        <v>248</v>
      </c>
      <c r="X48" s="1198" t="str">
        <f t="shared" si="0"/>
        <v>อุดรธานี</v>
      </c>
      <c r="Y48" s="1198"/>
      <c r="Z48" s="1198"/>
      <c r="AA48" s="1198"/>
    </row>
    <row r="49" spans="1:27" x14ac:dyDescent="0.5">
      <c r="A49" s="1203"/>
      <c r="B49" s="1203"/>
      <c r="C49" s="1203"/>
      <c r="D49" s="1203"/>
      <c r="E49" s="1203"/>
      <c r="F49" s="1203"/>
      <c r="G49" s="1203"/>
      <c r="H49" s="1203"/>
      <c r="I49" s="1203"/>
      <c r="J49" s="645"/>
      <c r="K49" s="645"/>
      <c r="L49" s="645"/>
      <c r="M49" s="645"/>
      <c r="N49" s="645"/>
      <c r="O49" s="645"/>
      <c r="P49" s="645"/>
      <c r="Q49" s="645"/>
      <c r="R49" s="645"/>
      <c r="S49" s="645"/>
      <c r="T49" s="645"/>
      <c r="U49" s="645"/>
      <c r="V49" s="729"/>
      <c r="W49" s="725" t="s">
        <v>256</v>
      </c>
      <c r="X49" s="1198">
        <f t="shared" si="0"/>
        <v>11019</v>
      </c>
      <c r="Y49" s="1198"/>
      <c r="Z49" s="1198"/>
      <c r="AA49" s="1198"/>
    </row>
    <row r="50" spans="1:27" s="178" customFormat="1" ht="27" customHeight="1" x14ac:dyDescent="0.6">
      <c r="A50" s="1204" t="s">
        <v>307</v>
      </c>
      <c r="B50" s="1205"/>
      <c r="C50" s="1205"/>
      <c r="D50" s="1205"/>
      <c r="E50" s="1206"/>
      <c r="F50" s="1205"/>
      <c r="G50" s="1205"/>
      <c r="H50" s="1205"/>
      <c r="I50" s="1207"/>
      <c r="J50" s="645"/>
      <c r="K50" s="1208" t="s">
        <v>308</v>
      </c>
      <c r="L50" s="1209"/>
      <c r="M50" s="1209"/>
      <c r="N50" s="1209"/>
      <c r="O50" s="1209"/>
      <c r="P50" s="1209"/>
      <c r="Q50" s="1209"/>
      <c r="R50" s="1209"/>
      <c r="S50" s="1209"/>
      <c r="T50" s="1209"/>
      <c r="U50" s="1210"/>
      <c r="V50" s="645"/>
      <c r="W50" s="725" t="s">
        <v>258</v>
      </c>
      <c r="X50" s="1198" t="str">
        <f t="shared" si="0"/>
        <v>รพช.ทุ่งฝน</v>
      </c>
      <c r="Y50" s="1198"/>
      <c r="Z50" s="1198"/>
      <c r="AA50" s="1198"/>
    </row>
    <row r="51" spans="1:27" s="178" customFormat="1" ht="27" customHeight="1" x14ac:dyDescent="0.6">
      <c r="A51" s="342" t="s">
        <v>309</v>
      </c>
      <c r="B51" s="342" t="s">
        <v>249</v>
      </c>
      <c r="C51" s="343" t="s">
        <v>20</v>
      </c>
      <c r="D51" s="344" t="s">
        <v>250</v>
      </c>
      <c r="E51" s="645"/>
      <c r="F51" s="342" t="s">
        <v>309</v>
      </c>
      <c r="G51" s="342" t="s">
        <v>249</v>
      </c>
      <c r="H51" s="343" t="s">
        <v>20</v>
      </c>
      <c r="I51" s="344" t="s">
        <v>250</v>
      </c>
      <c r="J51" s="645"/>
      <c r="K51" s="1211" t="s">
        <v>310</v>
      </c>
      <c r="L51" s="1212"/>
      <c r="M51" s="1213" t="s">
        <v>309</v>
      </c>
      <c r="N51" s="1213"/>
      <c r="O51" s="1213"/>
      <c r="P51" s="1213"/>
      <c r="Q51" s="1213"/>
      <c r="R51" s="1212"/>
      <c r="S51" s="345" t="s">
        <v>249</v>
      </c>
      <c r="T51" s="346" t="s">
        <v>20</v>
      </c>
      <c r="U51" s="347" t="s">
        <v>250</v>
      </c>
      <c r="V51" s="645"/>
      <c r="W51" s="728" t="s">
        <v>237</v>
      </c>
      <c r="X51" s="1198" t="str">
        <f t="shared" si="0"/>
        <v>F2</v>
      </c>
      <c r="Y51" s="1198"/>
      <c r="Z51" s="1198"/>
      <c r="AA51" s="1198"/>
    </row>
    <row r="52" spans="1:27" s="178" customFormat="1" ht="27" customHeight="1" x14ac:dyDescent="0.6">
      <c r="A52" s="730" t="s">
        <v>311</v>
      </c>
      <c r="B52" s="731">
        <f>B16</f>
        <v>7</v>
      </c>
      <c r="C52" s="732" t="s">
        <v>20</v>
      </c>
      <c r="D52" s="733">
        <f>D16</f>
        <v>8</v>
      </c>
      <c r="E52" s="645"/>
      <c r="F52" s="734" t="s">
        <v>287</v>
      </c>
      <c r="G52" s="735">
        <f>B22</f>
        <v>0</v>
      </c>
      <c r="H52" s="736" t="s">
        <v>20</v>
      </c>
      <c r="I52" s="737">
        <f>D22</f>
        <v>0</v>
      </c>
      <c r="J52" s="645"/>
      <c r="K52" s="1195" t="s">
        <v>312</v>
      </c>
      <c r="L52" s="1196"/>
      <c r="M52" s="1197" t="s">
        <v>313</v>
      </c>
      <c r="N52" s="1197"/>
      <c r="O52" s="1197"/>
      <c r="P52" s="1197"/>
      <c r="Q52" s="1197"/>
      <c r="R52" s="1196"/>
      <c r="S52" s="731">
        <f>B6+B13</f>
        <v>17</v>
      </c>
      <c r="T52" s="732" t="s">
        <v>20</v>
      </c>
      <c r="U52" s="733">
        <f>D6+D13</f>
        <v>23</v>
      </c>
      <c r="V52" s="645"/>
      <c r="W52" s="725" t="s">
        <v>264</v>
      </c>
      <c r="X52" s="1198">
        <f t="shared" si="0"/>
        <v>13</v>
      </c>
      <c r="Y52" s="1198"/>
      <c r="Z52" s="1198"/>
      <c r="AA52" s="1198"/>
    </row>
    <row r="53" spans="1:27" x14ac:dyDescent="0.5">
      <c r="A53" s="738" t="s">
        <v>314</v>
      </c>
      <c r="B53" s="739">
        <f>L7</f>
        <v>3</v>
      </c>
      <c r="C53" s="740" t="s">
        <v>20</v>
      </c>
      <c r="D53" s="741">
        <f>N7</f>
        <v>3</v>
      </c>
      <c r="E53" s="645"/>
      <c r="F53" s="738" t="s">
        <v>285</v>
      </c>
      <c r="G53" s="739">
        <f>B20</f>
        <v>0</v>
      </c>
      <c r="H53" s="742" t="s">
        <v>20</v>
      </c>
      <c r="I53" s="741">
        <f>D20</f>
        <v>0</v>
      </c>
      <c r="J53" s="645"/>
      <c r="K53" s="1181" t="s">
        <v>315</v>
      </c>
      <c r="L53" s="1182"/>
      <c r="M53" s="1183" t="s">
        <v>316</v>
      </c>
      <c r="N53" s="1183"/>
      <c r="O53" s="1183"/>
      <c r="P53" s="1183"/>
      <c r="Q53" s="1183"/>
      <c r="R53" s="1182"/>
      <c r="S53" s="739">
        <f>B8</f>
        <v>2</v>
      </c>
      <c r="T53" s="740" t="s">
        <v>20</v>
      </c>
      <c r="U53" s="741">
        <f>D8</f>
        <v>2</v>
      </c>
      <c r="V53" s="645"/>
      <c r="W53" s="645"/>
      <c r="X53" s="645"/>
      <c r="Y53" s="645"/>
      <c r="Z53" s="645"/>
      <c r="AA53" s="653"/>
    </row>
    <row r="54" spans="1:27" x14ac:dyDescent="0.5">
      <c r="A54" s="738" t="s">
        <v>317</v>
      </c>
      <c r="B54" s="739">
        <f>L8</f>
        <v>3</v>
      </c>
      <c r="C54" s="740" t="s">
        <v>20</v>
      </c>
      <c r="D54" s="741">
        <f>N8</f>
        <v>3</v>
      </c>
      <c r="E54" s="645"/>
      <c r="F54" s="738" t="s">
        <v>318</v>
      </c>
      <c r="G54" s="739">
        <f>X18</f>
        <v>1</v>
      </c>
      <c r="H54" s="742" t="s">
        <v>20</v>
      </c>
      <c r="I54" s="741">
        <f>Z18</f>
        <v>1</v>
      </c>
      <c r="J54" s="645"/>
      <c r="K54" s="1181" t="s">
        <v>319</v>
      </c>
      <c r="L54" s="1182"/>
      <c r="M54" s="1183" t="s">
        <v>320</v>
      </c>
      <c r="N54" s="1183"/>
      <c r="O54" s="1183"/>
      <c r="P54" s="1183"/>
      <c r="Q54" s="1183"/>
      <c r="R54" s="1182"/>
      <c r="S54" s="739">
        <f>B7</f>
        <v>4</v>
      </c>
      <c r="T54" s="740" t="s">
        <v>20</v>
      </c>
      <c r="U54" s="741">
        <f>D7</f>
        <v>5</v>
      </c>
      <c r="V54" s="645"/>
      <c r="W54" s="645"/>
      <c r="X54" s="645"/>
      <c r="Y54" s="645"/>
      <c r="Z54" s="645"/>
      <c r="AA54" s="653"/>
    </row>
    <row r="55" spans="1:27" x14ac:dyDescent="0.5">
      <c r="A55" s="738" t="s">
        <v>23</v>
      </c>
      <c r="B55" s="739">
        <f>S7</f>
        <v>4</v>
      </c>
      <c r="C55" s="740" t="s">
        <v>20</v>
      </c>
      <c r="D55" s="741">
        <f>U7</f>
        <v>5</v>
      </c>
      <c r="E55" s="645"/>
      <c r="F55" s="738" t="s">
        <v>284</v>
      </c>
      <c r="G55" s="739">
        <f>S19</f>
        <v>0</v>
      </c>
      <c r="H55" s="742" t="s">
        <v>20</v>
      </c>
      <c r="I55" s="741">
        <f>U19</f>
        <v>0</v>
      </c>
      <c r="J55" s="645"/>
      <c r="K55" s="1181" t="s">
        <v>321</v>
      </c>
      <c r="L55" s="1182"/>
      <c r="M55" s="1183" t="s">
        <v>322</v>
      </c>
      <c r="N55" s="1183"/>
      <c r="O55" s="1183"/>
      <c r="P55" s="1183"/>
      <c r="Q55" s="1183"/>
      <c r="R55" s="1182"/>
      <c r="S55" s="739">
        <f>B9</f>
        <v>4</v>
      </c>
      <c r="T55" s="740" t="s">
        <v>20</v>
      </c>
      <c r="U55" s="741">
        <f>D9</f>
        <v>4</v>
      </c>
      <c r="V55" s="645"/>
      <c r="W55" s="645"/>
      <c r="X55" s="645"/>
      <c r="Y55" s="645"/>
      <c r="Z55" s="645"/>
      <c r="AA55" s="653"/>
    </row>
    <row r="56" spans="1:27" x14ac:dyDescent="0.5">
      <c r="A56" s="743" t="s">
        <v>323</v>
      </c>
      <c r="B56" s="739">
        <f>S8</f>
        <v>3</v>
      </c>
      <c r="C56" s="740" t="s">
        <v>20</v>
      </c>
      <c r="D56" s="741">
        <f>U8</f>
        <v>3</v>
      </c>
      <c r="E56" s="645"/>
      <c r="F56" s="738" t="s">
        <v>324</v>
      </c>
      <c r="G56" s="739">
        <f>B11</f>
        <v>0</v>
      </c>
      <c r="H56" s="742" t="s">
        <v>20</v>
      </c>
      <c r="I56" s="741">
        <f>D11</f>
        <v>0</v>
      </c>
      <c r="J56" s="645"/>
      <c r="K56" s="1181" t="s">
        <v>325</v>
      </c>
      <c r="L56" s="1182"/>
      <c r="M56" s="1183" t="s">
        <v>326</v>
      </c>
      <c r="N56" s="1183"/>
      <c r="O56" s="1183"/>
      <c r="P56" s="1183"/>
      <c r="Q56" s="1183"/>
      <c r="R56" s="1182"/>
      <c r="S56" s="739">
        <f>S16</f>
        <v>1</v>
      </c>
      <c r="T56" s="740" t="s">
        <v>20</v>
      </c>
      <c r="U56" s="741">
        <f>U16</f>
        <v>1</v>
      </c>
      <c r="V56" s="645"/>
      <c r="W56" s="645"/>
      <c r="X56" s="645"/>
      <c r="Y56" s="645"/>
      <c r="Z56" s="645"/>
      <c r="AA56" s="653"/>
    </row>
    <row r="57" spans="1:27" x14ac:dyDescent="0.5">
      <c r="A57" s="743" t="s">
        <v>279</v>
      </c>
      <c r="B57" s="739">
        <f>L24</f>
        <v>32</v>
      </c>
      <c r="C57" s="740" t="s">
        <v>20</v>
      </c>
      <c r="D57" s="741">
        <f>N24</f>
        <v>35</v>
      </c>
      <c r="E57" s="645"/>
      <c r="F57" s="738" t="s">
        <v>327</v>
      </c>
      <c r="G57" s="739">
        <f>G16</f>
        <v>2</v>
      </c>
      <c r="H57" s="742" t="s">
        <v>20</v>
      </c>
      <c r="I57" s="741">
        <f>I16</f>
        <v>1</v>
      </c>
      <c r="J57" s="645"/>
      <c r="K57" s="744" t="s">
        <v>328</v>
      </c>
      <c r="L57" s="745"/>
      <c r="M57" s="1184" t="s">
        <v>329</v>
      </c>
      <c r="N57" s="1184"/>
      <c r="O57" s="1184"/>
      <c r="P57" s="1184"/>
      <c r="Q57" s="1184"/>
      <c r="R57" s="1185"/>
      <c r="S57" s="746">
        <f>S17</f>
        <v>2</v>
      </c>
      <c r="T57" s="747" t="s">
        <v>20</v>
      </c>
      <c r="U57" s="748">
        <f>U17</f>
        <v>2</v>
      </c>
      <c r="V57" s="645"/>
      <c r="W57" s="645"/>
      <c r="X57" s="645"/>
      <c r="Y57" s="645"/>
      <c r="Z57" s="645"/>
      <c r="AA57" s="653"/>
    </row>
    <row r="58" spans="1:27" ht="23.25" customHeight="1" thickBot="1" x14ac:dyDescent="0.55000000000000004">
      <c r="A58" s="749" t="s">
        <v>330</v>
      </c>
      <c r="B58" s="1186">
        <f>G7</f>
        <v>3</v>
      </c>
      <c r="C58" s="1189" t="s">
        <v>20</v>
      </c>
      <c r="D58" s="1192">
        <f>I7</f>
        <v>4</v>
      </c>
      <c r="E58" s="645"/>
      <c r="F58" s="750" t="s">
        <v>331</v>
      </c>
      <c r="G58" s="1186">
        <f>X33</f>
        <v>3</v>
      </c>
      <c r="H58" s="1189" t="s">
        <v>20</v>
      </c>
      <c r="I58" s="1192">
        <f>Z33</f>
        <v>3</v>
      </c>
      <c r="J58" s="645"/>
      <c r="K58" s="645"/>
      <c r="L58" s="645"/>
      <c r="M58" s="1199" t="s">
        <v>71</v>
      </c>
      <c r="N58" s="1200"/>
      <c r="O58" s="1200"/>
      <c r="P58" s="1200"/>
      <c r="Q58" s="1200"/>
      <c r="R58" s="1201"/>
      <c r="S58" s="751">
        <f>S52+S53+S54+S55+S56+S57</f>
        <v>30</v>
      </c>
      <c r="T58" s="751" t="s">
        <v>20</v>
      </c>
      <c r="U58" s="752">
        <f>U52+U53+U54+U55+U56+U57</f>
        <v>37</v>
      </c>
      <c r="V58" s="645"/>
      <c r="W58" s="645"/>
      <c r="X58" s="645"/>
      <c r="Y58" s="645"/>
      <c r="Z58" s="645"/>
      <c r="AA58" s="653"/>
    </row>
    <row r="59" spans="1:27" ht="17.399999999999999" thickTop="1" x14ac:dyDescent="0.5">
      <c r="A59" s="753" t="s">
        <v>332</v>
      </c>
      <c r="B59" s="1187"/>
      <c r="C59" s="1190"/>
      <c r="D59" s="1193"/>
      <c r="E59" s="645"/>
      <c r="F59" s="754" t="s">
        <v>333</v>
      </c>
      <c r="G59" s="1187"/>
      <c r="H59" s="1190"/>
      <c r="I59" s="1193"/>
      <c r="J59" s="645"/>
      <c r="K59" s="645"/>
      <c r="L59" s="645"/>
      <c r="M59" s="645"/>
      <c r="N59" s="645"/>
      <c r="O59" s="645"/>
      <c r="P59" s="645"/>
      <c r="Q59" s="645"/>
      <c r="R59" s="645"/>
      <c r="S59" s="645"/>
      <c r="T59" s="645"/>
      <c r="U59" s="645"/>
      <c r="V59" s="645"/>
      <c r="W59" s="645"/>
      <c r="X59" s="645"/>
      <c r="Y59" s="645"/>
      <c r="Z59" s="645"/>
      <c r="AA59" s="653"/>
    </row>
    <row r="60" spans="1:27" x14ac:dyDescent="0.5">
      <c r="A60" s="755" t="s">
        <v>334</v>
      </c>
      <c r="B60" s="1188"/>
      <c r="C60" s="1191"/>
      <c r="D60" s="1194"/>
      <c r="E60" s="645"/>
      <c r="F60" s="756" t="s">
        <v>335</v>
      </c>
      <c r="G60" s="1188"/>
      <c r="H60" s="1191"/>
      <c r="I60" s="1194"/>
      <c r="J60" s="645"/>
      <c r="K60" s="645"/>
      <c r="L60" s="645"/>
      <c r="M60" s="1202" t="s">
        <v>336</v>
      </c>
      <c r="N60" s="1202"/>
      <c r="O60" s="1202"/>
      <c r="P60" s="1202"/>
      <c r="Q60" s="1202"/>
      <c r="R60" s="1202"/>
      <c r="S60" s="1202"/>
      <c r="T60" s="1202"/>
      <c r="U60" s="1202"/>
      <c r="V60" s="645"/>
      <c r="W60" s="645"/>
      <c r="X60" s="645"/>
      <c r="Y60" s="645"/>
      <c r="Z60" s="645"/>
      <c r="AA60" s="653"/>
    </row>
    <row r="61" spans="1:27" ht="21.75" customHeight="1" x14ac:dyDescent="0.5">
      <c r="A61" s="738" t="s">
        <v>337</v>
      </c>
      <c r="B61" s="757">
        <f>L16</f>
        <v>1</v>
      </c>
      <c r="C61" s="742" t="s">
        <v>20</v>
      </c>
      <c r="D61" s="758">
        <f>N16</f>
        <v>2</v>
      </c>
      <c r="E61" s="645"/>
      <c r="F61" s="738" t="s">
        <v>338</v>
      </c>
      <c r="G61" s="739">
        <f>B23</f>
        <v>0</v>
      </c>
      <c r="H61" s="742" t="s">
        <v>20</v>
      </c>
      <c r="I61" s="741">
        <f>D23</f>
        <v>0</v>
      </c>
      <c r="J61" s="645"/>
      <c r="K61" s="645"/>
      <c r="L61" s="645"/>
      <c r="M61" s="1180" t="s">
        <v>309</v>
      </c>
      <c r="N61" s="1180"/>
      <c r="O61" s="1180"/>
      <c r="P61" s="1180"/>
      <c r="Q61" s="1180"/>
      <c r="R61" s="1180"/>
      <c r="S61" s="1180"/>
      <c r="T61" s="1180" t="s">
        <v>250</v>
      </c>
      <c r="U61" s="1180"/>
      <c r="V61" s="645"/>
      <c r="W61" s="645"/>
      <c r="X61" s="645"/>
      <c r="Y61" s="645"/>
      <c r="Z61" s="645"/>
      <c r="AA61" s="653"/>
    </row>
    <row r="62" spans="1:27" ht="21.75" customHeight="1" x14ac:dyDescent="0.5">
      <c r="A62" s="759" t="s">
        <v>339</v>
      </c>
      <c r="B62" s="757">
        <f>X17</f>
        <v>10</v>
      </c>
      <c r="C62" s="742" t="s">
        <v>20</v>
      </c>
      <c r="D62" s="758">
        <f>Z17</f>
        <v>10</v>
      </c>
      <c r="E62" s="645"/>
      <c r="F62" s="738" t="s">
        <v>286</v>
      </c>
      <c r="G62" s="757">
        <f>B21</f>
        <v>3</v>
      </c>
      <c r="H62" s="742" t="s">
        <v>20</v>
      </c>
      <c r="I62" s="758">
        <f>D21</f>
        <v>3</v>
      </c>
      <c r="J62" s="645"/>
      <c r="K62" s="709"/>
      <c r="L62" s="645"/>
      <c r="M62" s="1178" t="str">
        <f>A53</f>
        <v xml:space="preserve">ทันตแพทย์ </v>
      </c>
      <c r="N62" s="1164"/>
      <c r="O62" s="1164"/>
      <c r="P62" s="1164"/>
      <c r="Q62" s="1164"/>
      <c r="R62" s="1164"/>
      <c r="S62" s="1164"/>
      <c r="T62" s="1162">
        <f t="shared" ref="T62:T67" si="1">D53</f>
        <v>3</v>
      </c>
      <c r="U62" s="1162"/>
      <c r="V62" s="645"/>
      <c r="W62" s="645"/>
      <c r="X62" s="645"/>
      <c r="Y62" s="645"/>
      <c r="Z62" s="645"/>
      <c r="AA62" s="653"/>
    </row>
    <row r="63" spans="1:27" ht="50.4" x14ac:dyDescent="0.5">
      <c r="A63" s="760" t="s">
        <v>296</v>
      </c>
      <c r="B63" s="761">
        <f>G30</f>
        <v>3</v>
      </c>
      <c r="C63" s="762" t="s">
        <v>20</v>
      </c>
      <c r="D63" s="763">
        <f>I30</f>
        <v>3</v>
      </c>
      <c r="E63" s="645"/>
      <c r="F63" s="764" t="s">
        <v>340</v>
      </c>
      <c r="G63" s="761">
        <f>S18</f>
        <v>2</v>
      </c>
      <c r="H63" s="762" t="s">
        <v>20</v>
      </c>
      <c r="I63" s="763">
        <f>U18</f>
        <v>2</v>
      </c>
      <c r="J63" s="645"/>
      <c r="K63" s="765"/>
      <c r="L63" s="645"/>
      <c r="M63" s="1176" t="str">
        <f>A54</f>
        <v>นวก.สธ (ทันตสาธารณสุข)/จพ.ทันตสาธารณสุข</v>
      </c>
      <c r="N63" s="1177"/>
      <c r="O63" s="1177"/>
      <c r="P63" s="1177"/>
      <c r="Q63" s="1177"/>
      <c r="R63" s="1177"/>
      <c r="S63" s="1177"/>
      <c r="T63" s="1172">
        <f t="shared" si="1"/>
        <v>3</v>
      </c>
      <c r="U63" s="1172"/>
      <c r="V63" s="766"/>
      <c r="W63" s="767"/>
      <c r="X63" s="645"/>
      <c r="Y63" s="645"/>
      <c r="Z63" s="645"/>
      <c r="AA63" s="653"/>
    </row>
    <row r="64" spans="1:27" ht="17.399999999999999" thickBot="1" x14ac:dyDescent="0.55000000000000004">
      <c r="A64" s="645"/>
      <c r="B64" s="645"/>
      <c r="C64" s="645"/>
      <c r="D64" s="645"/>
      <c r="E64" s="645"/>
      <c r="F64" s="768" t="s">
        <v>71</v>
      </c>
      <c r="G64" s="769">
        <f>B52+B53+B54+B55+B56+B57+B58+B61+B62+B63+G52+G53+G54+G55+G56+G57+G58+G61+G62+G63</f>
        <v>80</v>
      </c>
      <c r="H64" s="770" t="s">
        <v>20</v>
      </c>
      <c r="I64" s="771">
        <f>D52+D53+D54+D55+D56+D57+D58+D61+D62+D63+I52+I53+I54+I55+I56+I57+I58+I61+I62+I63</f>
        <v>86</v>
      </c>
      <c r="J64" s="645"/>
      <c r="K64" s="645"/>
      <c r="L64" s="645"/>
      <c r="M64" s="1178" t="str">
        <f>A55</f>
        <v>เภสัชกร</v>
      </c>
      <c r="N64" s="1164"/>
      <c r="O64" s="1164"/>
      <c r="P64" s="1164"/>
      <c r="Q64" s="1164"/>
      <c r="R64" s="1164"/>
      <c r="S64" s="1164"/>
      <c r="T64" s="1162">
        <f t="shared" si="1"/>
        <v>5</v>
      </c>
      <c r="U64" s="1162"/>
      <c r="V64" s="645"/>
      <c r="W64" s="645"/>
      <c r="X64" s="645"/>
      <c r="Y64" s="645"/>
      <c r="Z64" s="645"/>
      <c r="AA64" s="653"/>
    </row>
    <row r="65" spans="1:27" ht="17.399999999999999" thickTop="1" x14ac:dyDescent="0.5">
      <c r="A65" s="645"/>
      <c r="B65" s="645"/>
      <c r="C65" s="645"/>
      <c r="D65" s="645"/>
      <c r="E65" s="645"/>
      <c r="F65" s="645"/>
      <c r="G65" s="645"/>
      <c r="H65" s="729"/>
      <c r="I65" s="645"/>
      <c r="J65" s="645"/>
      <c r="K65" s="645"/>
      <c r="L65" s="645"/>
      <c r="M65" s="1179" t="str">
        <f>A56</f>
        <v>เจ้าพนักงานเภสัชกรรม</v>
      </c>
      <c r="N65" s="1164"/>
      <c r="O65" s="1164"/>
      <c r="P65" s="1164"/>
      <c r="Q65" s="1164"/>
      <c r="R65" s="1164"/>
      <c r="S65" s="1164"/>
      <c r="T65" s="1162">
        <f t="shared" si="1"/>
        <v>3</v>
      </c>
      <c r="U65" s="1162"/>
      <c r="V65" s="645"/>
      <c r="W65" s="645"/>
      <c r="X65" s="645"/>
      <c r="Y65" s="645"/>
      <c r="Z65" s="645"/>
      <c r="AA65" s="653"/>
    </row>
    <row r="66" spans="1:27" x14ac:dyDescent="0.5">
      <c r="A66" s="1163" t="s">
        <v>341</v>
      </c>
      <c r="B66" s="1163"/>
      <c r="C66" s="1163"/>
      <c r="D66" s="1163"/>
      <c r="E66" s="1163"/>
      <c r="F66" s="1163"/>
      <c r="G66" s="645"/>
      <c r="H66" s="729"/>
      <c r="I66" s="645"/>
      <c r="J66" s="645"/>
      <c r="K66" s="645"/>
      <c r="L66" s="645"/>
      <c r="M66" s="1166" t="str">
        <f>A57</f>
        <v>พยาบาลวิชาชีพ/พยาบาลเทคนิค</v>
      </c>
      <c r="N66" s="1167"/>
      <c r="O66" s="1167"/>
      <c r="P66" s="1167"/>
      <c r="Q66" s="1167"/>
      <c r="R66" s="1167"/>
      <c r="S66" s="1167"/>
      <c r="T66" s="1162">
        <f t="shared" si="1"/>
        <v>35</v>
      </c>
      <c r="U66" s="1162"/>
      <c r="V66" s="645"/>
      <c r="W66" s="645"/>
      <c r="X66" s="645"/>
      <c r="Y66" s="645"/>
      <c r="Z66" s="645"/>
      <c r="AA66" s="653"/>
    </row>
    <row r="67" spans="1:27" x14ac:dyDescent="0.5">
      <c r="A67" s="772" t="s">
        <v>309</v>
      </c>
      <c r="B67" s="342" t="s">
        <v>249</v>
      </c>
      <c r="C67" s="343" t="s">
        <v>20</v>
      </c>
      <c r="D67" s="344" t="s">
        <v>250</v>
      </c>
      <c r="E67" s="645"/>
      <c r="F67" s="645"/>
      <c r="G67" s="645"/>
      <c r="H67" s="729"/>
      <c r="I67" s="645"/>
      <c r="J67" s="645"/>
      <c r="K67" s="645"/>
      <c r="L67" s="645"/>
      <c r="M67" s="1168" t="s">
        <v>330</v>
      </c>
      <c r="N67" s="1169"/>
      <c r="O67" s="1169"/>
      <c r="P67" s="1169"/>
      <c r="Q67" s="1169"/>
      <c r="R67" s="1169"/>
      <c r="S67" s="1170"/>
      <c r="T67" s="1171">
        <f t="shared" si="1"/>
        <v>4</v>
      </c>
      <c r="U67" s="1172"/>
      <c r="V67" s="645"/>
      <c r="W67" s="645"/>
      <c r="X67" s="645"/>
      <c r="Y67" s="645"/>
      <c r="Z67" s="645"/>
      <c r="AA67" s="653"/>
    </row>
    <row r="68" spans="1:27" x14ac:dyDescent="0.5">
      <c r="A68" s="773" t="s">
        <v>342</v>
      </c>
      <c r="B68" s="774">
        <f>VLOOKUP(X5,[2]ลงโครงสร้าง!E5:DB83,24,0)</f>
        <v>0</v>
      </c>
      <c r="C68" s="775" t="s">
        <v>20</v>
      </c>
      <c r="D68" s="776">
        <f>VLOOKUP(X5,[2]ลงโครงสร้าง!E5:DB83,25,0)</f>
        <v>0</v>
      </c>
      <c r="E68" s="645"/>
      <c r="F68" s="645"/>
      <c r="G68" s="645"/>
      <c r="H68" s="729"/>
      <c r="I68" s="645"/>
      <c r="J68" s="645"/>
      <c r="K68" s="645"/>
      <c r="L68" s="645"/>
      <c r="M68" s="1173" t="s">
        <v>343</v>
      </c>
      <c r="N68" s="1174"/>
      <c r="O68" s="1174"/>
      <c r="P68" s="1174"/>
      <c r="Q68" s="1174"/>
      <c r="R68" s="1174"/>
      <c r="S68" s="1175"/>
      <c r="T68" s="1171"/>
      <c r="U68" s="1172"/>
      <c r="V68" s="645"/>
      <c r="W68" s="645"/>
      <c r="X68" s="645"/>
      <c r="Y68" s="645"/>
      <c r="Z68" s="645"/>
      <c r="AA68" s="653"/>
    </row>
    <row r="69" spans="1:27" x14ac:dyDescent="0.5">
      <c r="A69" s="645"/>
      <c r="B69" s="645"/>
      <c r="C69" s="645"/>
      <c r="D69" s="645"/>
      <c r="E69" s="645"/>
      <c r="F69" s="645"/>
      <c r="G69" s="645"/>
      <c r="H69" s="729"/>
      <c r="I69" s="645"/>
      <c r="J69" s="645"/>
      <c r="K69" s="645"/>
      <c r="L69" s="645"/>
      <c r="M69" s="1161" t="s">
        <v>344</v>
      </c>
      <c r="N69" s="1161"/>
      <c r="O69" s="1161"/>
      <c r="P69" s="1161"/>
      <c r="Q69" s="1161"/>
      <c r="R69" s="1161"/>
      <c r="S69" s="1161"/>
      <c r="T69" s="1162">
        <f>I61+I62</f>
        <v>3</v>
      </c>
      <c r="U69" s="1162"/>
      <c r="V69" s="645"/>
      <c r="W69" s="645"/>
      <c r="X69" s="645"/>
      <c r="Y69" s="645"/>
      <c r="Z69" s="645"/>
      <c r="AA69" s="653"/>
    </row>
    <row r="70" spans="1:27" x14ac:dyDescent="0.5">
      <c r="A70" s="1163" t="s">
        <v>345</v>
      </c>
      <c r="B70" s="1163"/>
      <c r="C70" s="1163"/>
      <c r="D70" s="1163"/>
      <c r="E70" s="1163"/>
      <c r="F70" s="1163"/>
      <c r="G70" s="645"/>
      <c r="H70" s="729"/>
      <c r="I70" s="645"/>
      <c r="J70" s="645"/>
      <c r="K70" s="645"/>
      <c r="L70" s="645"/>
      <c r="M70" s="1164" t="s">
        <v>337</v>
      </c>
      <c r="N70" s="1164"/>
      <c r="O70" s="1164"/>
      <c r="P70" s="1164"/>
      <c r="Q70" s="1164"/>
      <c r="R70" s="1164"/>
      <c r="S70" s="1164"/>
      <c r="T70" s="1162">
        <f>D61</f>
        <v>2</v>
      </c>
      <c r="U70" s="1162"/>
      <c r="V70" s="645"/>
      <c r="W70" s="645"/>
      <c r="X70" s="645"/>
      <c r="Y70" s="645"/>
      <c r="Z70" s="645"/>
      <c r="AA70" s="653"/>
    </row>
    <row r="71" spans="1:27" x14ac:dyDescent="0.5">
      <c r="A71" s="772" t="s">
        <v>309</v>
      </c>
      <c r="B71" s="342" t="s">
        <v>249</v>
      </c>
      <c r="C71" s="343" t="s">
        <v>20</v>
      </c>
      <c r="D71" s="344" t="s">
        <v>250</v>
      </c>
      <c r="E71" s="645"/>
      <c r="F71" s="1165" t="s">
        <v>346</v>
      </c>
      <c r="G71" s="1165"/>
      <c r="H71" s="1165"/>
      <c r="I71" s="1165"/>
      <c r="J71" s="645"/>
      <c r="K71" s="645"/>
      <c r="L71" s="645"/>
      <c r="M71" s="1164" t="str">
        <f>A62</f>
        <v>นักวิชาการสาธารณสุข/เจ้าพนักงานสาธารณสุข</v>
      </c>
      <c r="N71" s="1164"/>
      <c r="O71" s="1164"/>
      <c r="P71" s="1164"/>
      <c r="Q71" s="1164"/>
      <c r="R71" s="1164"/>
      <c r="S71" s="1164"/>
      <c r="T71" s="1162">
        <f>D62</f>
        <v>10</v>
      </c>
      <c r="U71" s="1162"/>
      <c r="V71" s="645"/>
      <c r="W71" s="645"/>
      <c r="X71" s="645"/>
      <c r="Y71" s="645"/>
      <c r="Z71" s="645"/>
      <c r="AA71" s="653"/>
    </row>
    <row r="72" spans="1:27" ht="17.399999999999999" thickBot="1" x14ac:dyDescent="0.55000000000000004">
      <c r="A72" s="777" t="s">
        <v>279</v>
      </c>
      <c r="B72" s="774">
        <f>X16+B29+G29+L29+S29+B34+G34+L34+S34</f>
        <v>31</v>
      </c>
      <c r="C72" s="775" t="s">
        <v>20</v>
      </c>
      <c r="D72" s="776">
        <f>Z16+D29+I29+N29+U29+D34+I34+N34+U34</f>
        <v>34</v>
      </c>
      <c r="E72" s="645"/>
      <c r="F72" s="1156" t="s">
        <v>347</v>
      </c>
      <c r="G72" s="1156"/>
      <c r="H72" s="1156"/>
      <c r="I72" s="1156"/>
      <c r="J72" s="645"/>
      <c r="K72" s="645"/>
      <c r="L72" s="645"/>
      <c r="M72" s="1157" t="s">
        <v>348</v>
      </c>
      <c r="N72" s="1157"/>
      <c r="O72" s="1157"/>
      <c r="P72" s="1157"/>
      <c r="Q72" s="1157"/>
      <c r="R72" s="1157"/>
      <c r="S72" s="1157"/>
      <c r="T72" s="1158">
        <f>SUM(T62:T71)</f>
        <v>68</v>
      </c>
      <c r="U72" s="1158"/>
      <c r="V72" s="645"/>
      <c r="W72" s="645"/>
      <c r="X72" s="645"/>
      <c r="Y72" s="645"/>
      <c r="Z72" s="645"/>
      <c r="AA72" s="653"/>
    </row>
    <row r="73" spans="1:27" ht="17.399999999999999" thickTop="1" x14ac:dyDescent="0.5">
      <c r="A73" s="778" t="s">
        <v>279</v>
      </c>
      <c r="B73" s="779">
        <f>B57</f>
        <v>32</v>
      </c>
      <c r="C73" s="780" t="s">
        <v>20</v>
      </c>
      <c r="D73" s="781">
        <f>D57</f>
        <v>35</v>
      </c>
      <c r="E73" s="645"/>
      <c r="F73" s="1156" t="s">
        <v>349</v>
      </c>
      <c r="G73" s="1156"/>
      <c r="H73" s="1156"/>
      <c r="I73" s="1156"/>
      <c r="J73" s="645"/>
      <c r="K73" s="645"/>
      <c r="L73" s="645"/>
      <c r="M73" s="1159" t="s">
        <v>350</v>
      </c>
      <c r="N73" s="1159"/>
      <c r="O73" s="1159"/>
      <c r="P73" s="1159"/>
      <c r="Q73" s="1159"/>
      <c r="R73" s="1159"/>
      <c r="S73" s="1159"/>
      <c r="T73" s="1160">
        <f>T72*60/100</f>
        <v>40.799999999999997</v>
      </c>
      <c r="U73" s="1160"/>
      <c r="V73" s="645"/>
      <c r="W73" s="645"/>
      <c r="X73" s="645"/>
      <c r="Y73" s="645"/>
      <c r="Z73" s="645"/>
      <c r="AA73" s="653"/>
    </row>
    <row r="74" spans="1:27" s="402" customFormat="1" ht="18.600000000000001" x14ac:dyDescent="0.55000000000000004">
      <c r="A74" s="645" t="s">
        <v>351</v>
      </c>
      <c r="B74" s="645"/>
      <c r="C74" s="645"/>
      <c r="D74" s="645"/>
      <c r="E74" s="645"/>
      <c r="F74" s="645"/>
      <c r="G74" s="645"/>
      <c r="H74" s="729"/>
      <c r="I74" s="645"/>
      <c r="J74" s="645"/>
      <c r="K74" s="645"/>
      <c r="L74" s="645"/>
      <c r="M74" s="645"/>
      <c r="N74" s="645"/>
      <c r="O74" s="645"/>
      <c r="P74" s="645"/>
      <c r="Q74" s="645"/>
      <c r="R74" s="645"/>
      <c r="S74" s="645"/>
      <c r="T74" s="645"/>
      <c r="U74" s="645"/>
      <c r="V74" s="645"/>
      <c r="W74" s="645"/>
      <c r="X74" s="645"/>
      <c r="Y74" s="645"/>
      <c r="Z74" s="645"/>
      <c r="AA74" s="653"/>
    </row>
    <row r="75" spans="1:27" x14ac:dyDescent="0.5">
      <c r="A75" s="645"/>
      <c r="B75" s="645"/>
      <c r="C75" s="645"/>
      <c r="D75" s="645"/>
      <c r="E75" s="645"/>
      <c r="F75" s="645"/>
      <c r="G75" s="645"/>
      <c r="H75" s="729"/>
      <c r="I75" s="645"/>
      <c r="J75" s="645"/>
      <c r="K75" s="645"/>
      <c r="L75" s="645"/>
      <c r="M75" s="645"/>
      <c r="N75" s="645"/>
      <c r="O75" s="645"/>
      <c r="P75" s="645"/>
      <c r="Q75" s="645"/>
      <c r="R75" s="645"/>
      <c r="S75" s="645"/>
      <c r="T75" s="645"/>
      <c r="U75" s="645"/>
      <c r="V75" s="645"/>
      <c r="W75" s="645"/>
      <c r="X75" s="645"/>
      <c r="Y75" s="645"/>
      <c r="Z75" s="645"/>
      <c r="AA75" s="653"/>
    </row>
    <row r="76" spans="1:27" x14ac:dyDescent="0.5">
      <c r="A76" s="645"/>
      <c r="B76" s="645"/>
      <c r="C76" s="645"/>
      <c r="D76" s="645"/>
      <c r="E76" s="645"/>
      <c r="F76" s="645"/>
      <c r="G76" s="645"/>
      <c r="H76" s="729"/>
      <c r="I76" s="645"/>
      <c r="J76" s="645"/>
      <c r="K76" s="645"/>
      <c r="L76" s="645"/>
      <c r="M76" s="645"/>
      <c r="N76" s="645"/>
      <c r="O76" s="645"/>
      <c r="P76" s="645"/>
      <c r="Q76" s="645"/>
      <c r="R76" s="645"/>
      <c r="S76" s="645"/>
      <c r="T76" s="645"/>
      <c r="U76" s="645"/>
      <c r="V76" s="645"/>
      <c r="W76" s="645"/>
      <c r="X76" s="645"/>
      <c r="Y76" s="645"/>
      <c r="Z76" s="645"/>
      <c r="AA76" s="653"/>
    </row>
    <row r="77" spans="1:27" x14ac:dyDescent="0.5">
      <c r="A77" s="645"/>
      <c r="B77" s="645"/>
      <c r="C77" s="645"/>
      <c r="D77" s="645"/>
      <c r="E77" s="645"/>
      <c r="F77" s="645"/>
      <c r="G77" s="645"/>
      <c r="H77" s="729"/>
      <c r="I77" s="645"/>
      <c r="J77" s="645"/>
      <c r="K77" s="645"/>
      <c r="L77" s="645"/>
      <c r="M77" s="645"/>
      <c r="N77" s="645"/>
      <c r="O77" s="645"/>
      <c r="P77" s="645"/>
      <c r="Q77" s="645"/>
      <c r="R77" s="645"/>
      <c r="S77" s="645"/>
      <c r="T77" s="645"/>
      <c r="U77" s="645"/>
      <c r="V77" s="645"/>
      <c r="W77" s="645"/>
      <c r="X77" s="645"/>
      <c r="Y77" s="645"/>
      <c r="Z77" s="645"/>
      <c r="AA77" s="653"/>
    </row>
    <row r="78" spans="1:27" x14ac:dyDescent="0.5">
      <c r="A78" s="645"/>
      <c r="B78" s="645"/>
      <c r="C78" s="645"/>
      <c r="D78" s="645"/>
      <c r="E78" s="645"/>
      <c r="F78" s="645"/>
      <c r="G78" s="645"/>
      <c r="H78" s="729"/>
      <c r="I78" s="645"/>
      <c r="J78" s="645"/>
      <c r="K78" s="645"/>
      <c r="L78" s="645"/>
      <c r="M78" s="645"/>
      <c r="N78" s="645"/>
      <c r="O78" s="645"/>
      <c r="P78" s="645"/>
      <c r="Q78" s="645"/>
      <c r="R78" s="645"/>
      <c r="S78" s="645"/>
      <c r="T78" s="645"/>
      <c r="U78" s="645"/>
      <c r="V78" s="645"/>
      <c r="W78" s="645"/>
      <c r="X78" s="645"/>
      <c r="Y78" s="645"/>
      <c r="Z78" s="645"/>
      <c r="AA78" s="653"/>
    </row>
    <row r="79" spans="1:27" x14ac:dyDescent="0.5">
      <c r="A79" s="645"/>
      <c r="B79" s="645"/>
      <c r="C79" s="645"/>
      <c r="D79" s="645"/>
      <c r="E79" s="645"/>
      <c r="F79" s="645"/>
      <c r="G79" s="645"/>
      <c r="H79" s="729"/>
      <c r="I79" s="645"/>
      <c r="J79" s="645"/>
      <c r="K79" s="645"/>
      <c r="L79" s="645"/>
      <c r="M79" s="645"/>
      <c r="N79" s="645"/>
      <c r="O79" s="645"/>
      <c r="P79" s="645"/>
      <c r="Q79" s="645"/>
      <c r="R79" s="645"/>
      <c r="S79" s="645"/>
      <c r="T79" s="645"/>
      <c r="U79" s="645"/>
      <c r="V79" s="645"/>
      <c r="W79" s="645"/>
      <c r="X79" s="645"/>
      <c r="Y79" s="645"/>
      <c r="Z79" s="645"/>
      <c r="AA79" s="653"/>
    </row>
    <row r="80" spans="1:27" x14ac:dyDescent="0.5">
      <c r="A80" s="645"/>
      <c r="B80" s="645"/>
      <c r="C80" s="645"/>
      <c r="D80" s="645"/>
      <c r="E80" s="645"/>
      <c r="F80" s="645"/>
      <c r="G80" s="645"/>
      <c r="H80" s="729"/>
      <c r="I80" s="645"/>
      <c r="J80" s="645"/>
      <c r="K80" s="645"/>
      <c r="L80" s="645"/>
      <c r="M80" s="645"/>
      <c r="N80" s="645"/>
      <c r="O80" s="645"/>
      <c r="P80" s="645"/>
      <c r="Q80" s="645"/>
      <c r="R80" s="645"/>
      <c r="S80" s="645"/>
      <c r="T80" s="645"/>
      <c r="U80" s="645"/>
      <c r="V80" s="645"/>
      <c r="W80" s="645"/>
      <c r="X80" s="645"/>
      <c r="Y80" s="645"/>
      <c r="Z80" s="645"/>
      <c r="AA80" s="653"/>
    </row>
    <row r="81" spans="1:27" x14ac:dyDescent="0.5">
      <c r="A81" s="645"/>
      <c r="B81" s="645"/>
      <c r="C81" s="645"/>
      <c r="D81" s="645"/>
      <c r="E81" s="645"/>
      <c r="F81" s="645"/>
      <c r="G81" s="645"/>
      <c r="H81" s="729"/>
      <c r="I81" s="645"/>
      <c r="J81" s="645"/>
      <c r="K81" s="645"/>
      <c r="L81" s="645"/>
      <c r="M81" s="645"/>
      <c r="N81" s="645"/>
      <c r="O81" s="645"/>
      <c r="P81" s="645"/>
      <c r="Q81" s="645"/>
      <c r="R81" s="645"/>
      <c r="S81" s="645"/>
      <c r="T81" s="645"/>
      <c r="U81" s="645"/>
      <c r="V81" s="645"/>
      <c r="W81" s="645"/>
      <c r="X81" s="645"/>
      <c r="Y81" s="645"/>
      <c r="Z81" s="645"/>
      <c r="AA81" s="653"/>
    </row>
    <row r="82" spans="1:27" x14ac:dyDescent="0.5">
      <c r="A82" s="645"/>
      <c r="B82" s="645"/>
      <c r="C82" s="645"/>
      <c r="D82" s="645"/>
      <c r="E82" s="645"/>
      <c r="F82" s="645"/>
      <c r="G82" s="645"/>
      <c r="H82" s="729"/>
      <c r="I82" s="645"/>
      <c r="J82" s="645"/>
      <c r="K82" s="645"/>
      <c r="L82" s="645"/>
      <c r="M82" s="645"/>
      <c r="N82" s="645"/>
      <c r="O82" s="645"/>
      <c r="P82" s="645"/>
      <c r="Q82" s="645"/>
      <c r="R82" s="645"/>
      <c r="S82" s="645"/>
      <c r="T82" s="645"/>
      <c r="U82" s="645"/>
      <c r="V82" s="645"/>
      <c r="W82" s="645"/>
      <c r="X82" s="645"/>
      <c r="Y82" s="645"/>
      <c r="Z82" s="645"/>
      <c r="AA82" s="653"/>
    </row>
    <row r="83" spans="1:27" x14ac:dyDescent="0.5">
      <c r="A83" s="645"/>
      <c r="B83" s="645"/>
      <c r="C83" s="645"/>
      <c r="D83" s="645"/>
      <c r="E83" s="645"/>
      <c r="F83" s="645"/>
      <c r="G83" s="645"/>
      <c r="H83" s="729"/>
      <c r="I83" s="645"/>
      <c r="J83" s="645"/>
      <c r="K83" s="645"/>
      <c r="L83" s="645"/>
      <c r="M83" s="645"/>
      <c r="N83" s="645"/>
      <c r="O83" s="645"/>
      <c r="P83" s="645"/>
      <c r="Q83" s="645"/>
      <c r="R83" s="645"/>
      <c r="S83" s="645"/>
      <c r="T83" s="645"/>
      <c r="U83" s="645"/>
      <c r="V83" s="645"/>
      <c r="W83" s="645"/>
      <c r="X83" s="645"/>
      <c r="Y83" s="645"/>
      <c r="Z83" s="645"/>
      <c r="AA83" s="653"/>
    </row>
    <row r="84" spans="1:27" x14ac:dyDescent="0.5">
      <c r="A84" s="645"/>
      <c r="B84" s="645"/>
      <c r="C84" s="645"/>
      <c r="D84" s="645"/>
      <c r="E84" s="645"/>
      <c r="F84" s="645"/>
      <c r="G84" s="645"/>
      <c r="H84" s="729"/>
      <c r="I84" s="645"/>
      <c r="J84" s="645"/>
      <c r="K84" s="645"/>
      <c r="L84" s="645"/>
      <c r="M84" s="645"/>
      <c r="N84" s="645"/>
      <c r="O84" s="645"/>
      <c r="P84" s="645"/>
      <c r="Q84" s="645"/>
      <c r="R84" s="645"/>
      <c r="S84" s="645"/>
      <c r="T84" s="645"/>
      <c r="U84" s="645"/>
      <c r="V84" s="645"/>
      <c r="W84" s="645"/>
      <c r="X84" s="645"/>
      <c r="Y84" s="645"/>
      <c r="Z84" s="645"/>
      <c r="AA84" s="653"/>
    </row>
    <row r="85" spans="1:27" x14ac:dyDescent="0.5">
      <c r="A85" s="645"/>
      <c r="B85" s="645"/>
      <c r="C85" s="645"/>
      <c r="D85" s="645"/>
      <c r="E85" s="645"/>
      <c r="F85" s="645"/>
      <c r="G85" s="645"/>
      <c r="H85" s="729"/>
      <c r="I85" s="645"/>
      <c r="J85" s="645"/>
      <c r="K85" s="645"/>
      <c r="L85" s="645"/>
      <c r="M85" s="645"/>
      <c r="N85" s="645"/>
      <c r="O85" s="645"/>
      <c r="P85" s="645"/>
      <c r="Q85" s="645"/>
      <c r="R85" s="645"/>
      <c r="S85" s="645"/>
      <c r="T85" s="645"/>
      <c r="U85" s="645"/>
      <c r="V85" s="645"/>
      <c r="W85" s="645"/>
      <c r="X85" s="645"/>
      <c r="Y85" s="645"/>
      <c r="Z85" s="645"/>
      <c r="AA85" s="653"/>
    </row>
    <row r="86" spans="1:27" x14ac:dyDescent="0.5">
      <c r="A86" s="645"/>
      <c r="B86" s="645"/>
      <c r="C86" s="645"/>
      <c r="D86" s="645"/>
      <c r="E86" s="645"/>
      <c r="F86" s="645"/>
      <c r="G86" s="645"/>
      <c r="H86" s="729"/>
      <c r="I86" s="645"/>
      <c r="J86" s="645"/>
      <c r="K86" s="645"/>
      <c r="L86" s="645"/>
      <c r="M86" s="645"/>
      <c r="N86" s="645"/>
      <c r="O86" s="645"/>
      <c r="P86" s="645"/>
      <c r="Q86" s="645"/>
      <c r="R86" s="645"/>
      <c r="S86" s="645"/>
      <c r="T86" s="645"/>
      <c r="U86" s="645"/>
      <c r="V86" s="645"/>
      <c r="W86" s="645"/>
      <c r="X86" s="645"/>
      <c r="Y86" s="645"/>
      <c r="Z86" s="645"/>
      <c r="AA86" s="653"/>
    </row>
    <row r="87" spans="1:27" x14ac:dyDescent="0.5">
      <c r="A87" s="645"/>
      <c r="B87" s="645"/>
      <c r="C87" s="645"/>
      <c r="D87" s="645"/>
      <c r="E87" s="645"/>
      <c r="F87" s="645"/>
      <c r="G87" s="645"/>
      <c r="H87" s="729"/>
      <c r="I87" s="645"/>
      <c r="J87" s="645"/>
      <c r="K87" s="645"/>
      <c r="L87" s="645"/>
      <c r="M87" s="645"/>
      <c r="N87" s="645"/>
      <c r="O87" s="645"/>
      <c r="P87" s="645"/>
      <c r="Q87" s="645"/>
      <c r="R87" s="645"/>
      <c r="S87" s="645"/>
      <c r="T87" s="645"/>
      <c r="U87" s="645"/>
      <c r="V87" s="645"/>
      <c r="W87" s="645"/>
      <c r="X87" s="645"/>
      <c r="Y87" s="645"/>
      <c r="Z87" s="645"/>
      <c r="AA87" s="653"/>
    </row>
    <row r="88" spans="1:27" x14ac:dyDescent="0.5">
      <c r="A88" s="645"/>
      <c r="B88" s="645"/>
      <c r="C88" s="645"/>
      <c r="D88" s="645"/>
      <c r="E88" s="645"/>
      <c r="F88" s="645"/>
      <c r="G88" s="645"/>
      <c r="H88" s="729"/>
      <c r="I88" s="645"/>
      <c r="J88" s="645"/>
      <c r="K88" s="645"/>
      <c r="L88" s="645"/>
      <c r="M88" s="645"/>
      <c r="N88" s="645"/>
      <c r="O88" s="645"/>
      <c r="P88" s="645"/>
      <c r="Q88" s="645"/>
      <c r="R88" s="645"/>
      <c r="S88" s="645"/>
      <c r="T88" s="645"/>
      <c r="U88" s="645"/>
      <c r="V88" s="645"/>
      <c r="W88" s="645"/>
      <c r="X88" s="645"/>
      <c r="Y88" s="645"/>
      <c r="Z88" s="645"/>
      <c r="AA88" s="653"/>
    </row>
    <row r="89" spans="1:27" x14ac:dyDescent="0.5">
      <c r="A89" s="645"/>
      <c r="B89" s="645"/>
      <c r="C89" s="645"/>
      <c r="D89" s="645"/>
      <c r="E89" s="645"/>
      <c r="F89" s="645"/>
      <c r="G89" s="645"/>
      <c r="H89" s="729"/>
      <c r="I89" s="645"/>
      <c r="J89" s="645"/>
      <c r="K89" s="645"/>
      <c r="L89" s="645"/>
      <c r="M89" s="645"/>
      <c r="N89" s="645"/>
      <c r="O89" s="645"/>
      <c r="P89" s="645"/>
      <c r="Q89" s="645"/>
      <c r="R89" s="645"/>
      <c r="S89" s="645"/>
      <c r="T89" s="645"/>
      <c r="U89" s="645"/>
      <c r="V89" s="645"/>
      <c r="W89" s="645"/>
      <c r="X89" s="645"/>
      <c r="Y89" s="645"/>
      <c r="Z89" s="645"/>
      <c r="AA89" s="653"/>
    </row>
    <row r="90" spans="1:27" x14ac:dyDescent="0.5">
      <c r="A90" s="645"/>
      <c r="B90" s="645"/>
      <c r="C90" s="645"/>
      <c r="D90" s="645"/>
      <c r="E90" s="645"/>
      <c r="F90" s="645"/>
      <c r="G90" s="645"/>
      <c r="H90" s="729"/>
      <c r="I90" s="645"/>
      <c r="J90" s="645"/>
      <c r="K90" s="645"/>
      <c r="L90" s="645"/>
      <c r="M90" s="645"/>
      <c r="N90" s="645"/>
      <c r="O90" s="645"/>
      <c r="P90" s="645"/>
      <c r="Q90" s="645"/>
      <c r="R90" s="645"/>
      <c r="S90" s="645"/>
      <c r="T90" s="645"/>
      <c r="U90" s="645"/>
      <c r="V90" s="645"/>
      <c r="W90" s="645"/>
      <c r="X90" s="645"/>
      <c r="Y90" s="645"/>
      <c r="Z90" s="645"/>
      <c r="AA90" s="653"/>
    </row>
    <row r="91" spans="1:27" x14ac:dyDescent="0.5">
      <c r="A91" s="645"/>
      <c r="B91" s="645"/>
      <c r="C91" s="645"/>
      <c r="D91" s="645"/>
      <c r="E91" s="645"/>
      <c r="F91" s="645"/>
      <c r="G91" s="645"/>
      <c r="H91" s="729"/>
      <c r="I91" s="645"/>
      <c r="J91" s="645"/>
      <c r="K91" s="645"/>
      <c r="L91" s="645"/>
      <c r="M91" s="645"/>
      <c r="N91" s="645"/>
      <c r="O91" s="645"/>
      <c r="P91" s="645"/>
      <c r="Q91" s="645"/>
      <c r="R91" s="645"/>
      <c r="S91" s="645"/>
      <c r="T91" s="645"/>
      <c r="U91" s="645"/>
      <c r="V91" s="645"/>
      <c r="W91" s="645"/>
      <c r="X91" s="645"/>
      <c r="Y91" s="645"/>
      <c r="Z91" s="645"/>
      <c r="AA91" s="653"/>
    </row>
    <row r="92" spans="1:27" x14ac:dyDescent="0.5">
      <c r="A92" s="645"/>
      <c r="B92" s="645"/>
      <c r="C92" s="645"/>
      <c r="D92" s="645"/>
      <c r="E92" s="645"/>
      <c r="F92" s="645"/>
      <c r="G92" s="645"/>
      <c r="H92" s="729"/>
      <c r="I92" s="645"/>
      <c r="J92" s="645"/>
      <c r="K92" s="645"/>
      <c r="L92" s="645"/>
      <c r="M92" s="645"/>
      <c r="N92" s="645"/>
      <c r="O92" s="645"/>
      <c r="P92" s="645"/>
      <c r="Q92" s="645"/>
      <c r="R92" s="645"/>
      <c r="S92" s="645"/>
      <c r="T92" s="645"/>
      <c r="U92" s="645"/>
      <c r="V92" s="645"/>
      <c r="W92" s="645"/>
      <c r="X92" s="645"/>
      <c r="Y92" s="645"/>
      <c r="Z92" s="645"/>
      <c r="AA92" s="653"/>
    </row>
    <row r="93" spans="1:27" x14ac:dyDescent="0.5">
      <c r="A93" s="645"/>
      <c r="B93" s="645"/>
      <c r="C93" s="645"/>
      <c r="D93" s="645"/>
      <c r="E93" s="645"/>
      <c r="F93" s="645"/>
      <c r="G93" s="645"/>
      <c r="H93" s="729"/>
      <c r="I93" s="645"/>
      <c r="J93" s="645"/>
      <c r="K93" s="645"/>
      <c r="L93" s="645"/>
      <c r="M93" s="645"/>
      <c r="N93" s="645"/>
      <c r="O93" s="645"/>
      <c r="P93" s="645"/>
      <c r="Q93" s="645"/>
      <c r="R93" s="645"/>
      <c r="S93" s="645"/>
      <c r="T93" s="645"/>
      <c r="U93" s="645"/>
      <c r="V93" s="645"/>
      <c r="W93" s="645"/>
      <c r="X93" s="645"/>
      <c r="Y93" s="645"/>
      <c r="Z93" s="645"/>
      <c r="AA93" s="653"/>
    </row>
    <row r="94" spans="1:27" x14ac:dyDescent="0.5">
      <c r="A94" s="645"/>
      <c r="B94" s="645"/>
      <c r="C94" s="645"/>
      <c r="D94" s="645"/>
      <c r="E94" s="645"/>
      <c r="F94" s="645"/>
      <c r="G94" s="645"/>
      <c r="H94" s="729"/>
      <c r="I94" s="645"/>
      <c r="J94" s="645"/>
      <c r="K94" s="645"/>
      <c r="L94" s="645"/>
      <c r="M94" s="645"/>
      <c r="N94" s="645"/>
      <c r="O94" s="645"/>
      <c r="P94" s="645"/>
      <c r="Q94" s="645"/>
      <c r="R94" s="645"/>
      <c r="S94" s="645"/>
      <c r="T94" s="645"/>
      <c r="U94" s="645"/>
      <c r="V94" s="645"/>
      <c r="W94" s="645"/>
      <c r="X94" s="645"/>
      <c r="Y94" s="645"/>
      <c r="Z94" s="645"/>
      <c r="AA94" s="653"/>
    </row>
    <row r="95" spans="1:27" x14ac:dyDescent="0.5">
      <c r="A95" s="645"/>
      <c r="B95" s="645"/>
      <c r="C95" s="645"/>
      <c r="D95" s="645"/>
      <c r="E95" s="645"/>
      <c r="F95" s="645"/>
      <c r="G95" s="645"/>
      <c r="H95" s="729"/>
      <c r="I95" s="645"/>
      <c r="J95" s="645"/>
      <c r="K95" s="645"/>
      <c r="L95" s="645"/>
      <c r="M95" s="645"/>
      <c r="N95" s="645"/>
      <c r="O95" s="645"/>
      <c r="P95" s="645"/>
      <c r="Q95" s="645"/>
      <c r="R95" s="645"/>
      <c r="S95" s="645"/>
      <c r="T95" s="645"/>
      <c r="U95" s="645"/>
      <c r="V95" s="645"/>
      <c r="W95" s="645"/>
      <c r="X95" s="645"/>
      <c r="Y95" s="645"/>
      <c r="Z95" s="645"/>
      <c r="AA95" s="653"/>
    </row>
    <row r="96" spans="1:27" x14ac:dyDescent="0.5">
      <c r="A96" s="645"/>
      <c r="B96" s="645"/>
      <c r="C96" s="645"/>
      <c r="D96" s="645"/>
      <c r="E96" s="645"/>
      <c r="F96" s="645"/>
      <c r="G96" s="645"/>
      <c r="H96" s="729"/>
      <c r="I96" s="645"/>
      <c r="J96" s="645"/>
      <c r="K96" s="645"/>
      <c r="L96" s="645"/>
      <c r="M96" s="645"/>
      <c r="N96" s="645"/>
      <c r="O96" s="645"/>
      <c r="P96" s="645"/>
      <c r="Q96" s="645"/>
      <c r="R96" s="645"/>
      <c r="S96" s="645"/>
      <c r="T96" s="645"/>
      <c r="U96" s="645"/>
      <c r="V96" s="645"/>
      <c r="W96" s="645"/>
      <c r="X96" s="645"/>
      <c r="Y96" s="645"/>
      <c r="Z96" s="645"/>
      <c r="AA96" s="653"/>
    </row>
    <row r="97" spans="1:27" x14ac:dyDescent="0.5">
      <c r="A97" s="645"/>
      <c r="B97" s="645"/>
      <c r="C97" s="645"/>
      <c r="D97" s="645"/>
      <c r="E97" s="645"/>
      <c r="F97" s="645"/>
      <c r="G97" s="645"/>
      <c r="H97" s="729"/>
      <c r="I97" s="645"/>
      <c r="J97" s="645"/>
      <c r="K97" s="645"/>
      <c r="L97" s="645"/>
      <c r="M97" s="645"/>
      <c r="N97" s="645"/>
      <c r="O97" s="645"/>
      <c r="P97" s="645"/>
      <c r="Q97" s="645"/>
      <c r="R97" s="645"/>
      <c r="S97" s="645"/>
      <c r="T97" s="645"/>
      <c r="U97" s="645"/>
      <c r="V97" s="645"/>
      <c r="W97" s="645"/>
      <c r="X97" s="645"/>
      <c r="Y97" s="645"/>
      <c r="Z97" s="645"/>
      <c r="AA97" s="653"/>
    </row>
    <row r="98" spans="1:27" x14ac:dyDescent="0.5">
      <c r="A98" s="645"/>
      <c r="B98" s="645"/>
      <c r="C98" s="645"/>
      <c r="D98" s="645"/>
      <c r="E98" s="645"/>
      <c r="F98" s="645"/>
      <c r="G98" s="645"/>
      <c r="H98" s="729"/>
      <c r="I98" s="645"/>
      <c r="J98" s="645"/>
      <c r="K98" s="645"/>
      <c r="L98" s="645"/>
      <c r="M98" s="645"/>
      <c r="N98" s="645"/>
      <c r="O98" s="645"/>
      <c r="P98" s="645"/>
      <c r="Q98" s="645"/>
      <c r="R98" s="645"/>
      <c r="S98" s="645"/>
      <c r="T98" s="645"/>
      <c r="U98" s="645"/>
      <c r="V98" s="645"/>
      <c r="W98" s="645"/>
      <c r="X98" s="645"/>
      <c r="Y98" s="645"/>
      <c r="Z98" s="645"/>
      <c r="AA98" s="653"/>
    </row>
    <row r="99" spans="1:27" x14ac:dyDescent="0.5">
      <c r="A99" s="645"/>
      <c r="B99" s="645"/>
      <c r="C99" s="645"/>
      <c r="D99" s="645"/>
      <c r="E99" s="645"/>
      <c r="F99" s="645"/>
      <c r="G99" s="645"/>
      <c r="H99" s="729"/>
      <c r="I99" s="645"/>
      <c r="J99" s="645"/>
      <c r="K99" s="645"/>
      <c r="L99" s="645"/>
      <c r="M99" s="645"/>
      <c r="N99" s="645"/>
      <c r="O99" s="645"/>
      <c r="P99" s="645"/>
      <c r="Q99" s="645"/>
      <c r="R99" s="645"/>
      <c r="S99" s="645"/>
      <c r="T99" s="645"/>
      <c r="U99" s="645"/>
      <c r="V99" s="645"/>
      <c r="W99" s="645"/>
      <c r="X99" s="645"/>
      <c r="Y99" s="645"/>
      <c r="Z99" s="645"/>
      <c r="AA99" s="653"/>
    </row>
    <row r="100" spans="1:27" x14ac:dyDescent="0.5">
      <c r="A100" s="645"/>
      <c r="B100" s="645"/>
      <c r="C100" s="645"/>
      <c r="D100" s="645"/>
      <c r="E100" s="645"/>
      <c r="F100" s="645"/>
      <c r="G100" s="645"/>
      <c r="H100" s="729"/>
      <c r="I100" s="645"/>
      <c r="J100" s="645"/>
      <c r="K100" s="645"/>
      <c r="L100" s="645"/>
      <c r="M100" s="645"/>
      <c r="N100" s="645"/>
      <c r="O100" s="645"/>
      <c r="P100" s="645"/>
      <c r="Q100" s="645"/>
      <c r="R100" s="645"/>
      <c r="S100" s="645"/>
      <c r="T100" s="645"/>
      <c r="U100" s="645"/>
      <c r="V100" s="645"/>
      <c r="W100" s="645"/>
      <c r="X100" s="645"/>
      <c r="Y100" s="645"/>
      <c r="Z100" s="645"/>
      <c r="AA100" s="653"/>
    </row>
    <row r="101" spans="1:27" x14ac:dyDescent="0.5">
      <c r="A101" s="645"/>
      <c r="B101" s="645"/>
      <c r="C101" s="645"/>
      <c r="D101" s="645"/>
      <c r="E101" s="645"/>
      <c r="F101" s="645"/>
      <c r="G101" s="645"/>
      <c r="H101" s="729"/>
      <c r="I101" s="645"/>
      <c r="J101" s="645"/>
      <c r="K101" s="645"/>
      <c r="L101" s="645"/>
      <c r="M101" s="645"/>
      <c r="N101" s="645"/>
      <c r="O101" s="645"/>
      <c r="P101" s="645"/>
      <c r="Q101" s="645"/>
      <c r="R101" s="645"/>
      <c r="S101" s="645"/>
      <c r="T101" s="645"/>
      <c r="U101" s="645"/>
      <c r="V101" s="645"/>
      <c r="W101" s="645"/>
      <c r="X101" s="645"/>
      <c r="Y101" s="645"/>
      <c r="Z101" s="645"/>
      <c r="AA101" s="653"/>
    </row>
    <row r="102" spans="1:27" x14ac:dyDescent="0.5">
      <c r="A102" s="645"/>
      <c r="B102" s="645"/>
      <c r="C102" s="645"/>
      <c r="D102" s="645"/>
      <c r="E102" s="645"/>
      <c r="F102" s="645"/>
      <c r="G102" s="645"/>
      <c r="H102" s="729"/>
      <c r="I102" s="645"/>
      <c r="J102" s="645"/>
      <c r="K102" s="645"/>
      <c r="L102" s="645"/>
      <c r="M102" s="645"/>
      <c r="N102" s="645"/>
      <c r="O102" s="645"/>
      <c r="P102" s="645"/>
      <c r="Q102" s="645"/>
      <c r="R102" s="645"/>
      <c r="S102" s="645"/>
      <c r="T102" s="645"/>
      <c r="U102" s="645"/>
      <c r="V102" s="645"/>
      <c r="W102" s="645"/>
      <c r="X102" s="645"/>
      <c r="Y102" s="645"/>
      <c r="Z102" s="645"/>
      <c r="AA102" s="653"/>
    </row>
    <row r="103" spans="1:27" x14ac:dyDescent="0.5">
      <c r="A103" s="645"/>
      <c r="B103" s="645"/>
      <c r="C103" s="645"/>
      <c r="D103" s="645"/>
      <c r="E103" s="645"/>
      <c r="F103" s="645"/>
      <c r="G103" s="645"/>
      <c r="H103" s="729"/>
      <c r="I103" s="645"/>
      <c r="J103" s="645"/>
      <c r="K103" s="645"/>
      <c r="L103" s="645"/>
      <c r="M103" s="645"/>
      <c r="N103" s="645"/>
      <c r="O103" s="645"/>
      <c r="P103" s="645"/>
      <c r="Q103" s="645"/>
      <c r="R103" s="645"/>
      <c r="S103" s="645"/>
      <c r="T103" s="645"/>
      <c r="U103" s="645"/>
      <c r="V103" s="645"/>
      <c r="W103" s="645"/>
      <c r="X103" s="645"/>
      <c r="Y103" s="645"/>
      <c r="Z103" s="645"/>
      <c r="AA103" s="653"/>
    </row>
    <row r="104" spans="1:27" x14ac:dyDescent="0.5">
      <c r="A104" s="645"/>
      <c r="B104" s="645"/>
      <c r="C104" s="645"/>
      <c r="D104" s="645"/>
      <c r="E104" s="645"/>
      <c r="F104" s="645"/>
      <c r="G104" s="645"/>
      <c r="H104" s="729"/>
      <c r="I104" s="645"/>
      <c r="J104" s="645"/>
      <c r="K104" s="645"/>
      <c r="L104" s="645"/>
      <c r="M104" s="645"/>
      <c r="N104" s="645"/>
      <c r="O104" s="645"/>
      <c r="P104" s="645"/>
      <c r="Q104" s="645"/>
      <c r="R104" s="645"/>
      <c r="S104" s="645"/>
      <c r="T104" s="645"/>
      <c r="U104" s="645"/>
      <c r="V104" s="645"/>
      <c r="W104" s="645"/>
      <c r="X104" s="645"/>
      <c r="Y104" s="645"/>
      <c r="Z104" s="645"/>
      <c r="AA104" s="653"/>
    </row>
    <row r="105" spans="1:27" x14ac:dyDescent="0.5">
      <c r="A105" s="645"/>
      <c r="B105" s="645"/>
      <c r="C105" s="645"/>
      <c r="D105" s="645"/>
      <c r="E105" s="645"/>
      <c r="F105" s="645"/>
      <c r="G105" s="645"/>
      <c r="H105" s="729"/>
      <c r="I105" s="645"/>
      <c r="J105" s="645"/>
      <c r="K105" s="645"/>
      <c r="L105" s="645"/>
      <c r="M105" s="645"/>
      <c r="N105" s="645"/>
      <c r="O105" s="645"/>
      <c r="P105" s="645"/>
      <c r="Q105" s="645"/>
      <c r="R105" s="645"/>
      <c r="S105" s="645"/>
      <c r="T105" s="645"/>
      <c r="U105" s="645"/>
      <c r="V105" s="645"/>
      <c r="W105" s="645"/>
      <c r="X105" s="645"/>
      <c r="Y105" s="645"/>
      <c r="Z105" s="645"/>
      <c r="AA105" s="653"/>
    </row>
    <row r="106" spans="1:27" x14ac:dyDescent="0.5">
      <c r="A106" s="645"/>
      <c r="B106" s="645"/>
      <c r="C106" s="645"/>
      <c r="D106" s="645"/>
      <c r="E106" s="645"/>
      <c r="F106" s="645"/>
      <c r="G106" s="645"/>
      <c r="H106" s="729"/>
      <c r="I106" s="645"/>
      <c r="J106" s="645"/>
      <c r="K106" s="645"/>
      <c r="L106" s="645"/>
      <c r="M106" s="645"/>
      <c r="N106" s="645"/>
      <c r="O106" s="645"/>
      <c r="P106" s="645"/>
      <c r="Q106" s="645"/>
      <c r="R106" s="645"/>
      <c r="S106" s="645"/>
      <c r="T106" s="645"/>
      <c r="U106" s="645"/>
      <c r="V106" s="645"/>
      <c r="W106" s="645"/>
      <c r="X106" s="645"/>
      <c r="Y106" s="645"/>
      <c r="Z106" s="645"/>
      <c r="AA106" s="653"/>
    </row>
    <row r="107" spans="1:27" x14ac:dyDescent="0.5">
      <c r="A107" s="645"/>
      <c r="B107" s="645"/>
      <c r="C107" s="645"/>
      <c r="D107" s="645"/>
      <c r="E107" s="645"/>
      <c r="F107" s="645"/>
      <c r="G107" s="645"/>
      <c r="H107" s="729"/>
      <c r="I107" s="645"/>
      <c r="J107" s="645"/>
      <c r="K107" s="645"/>
      <c r="L107" s="645"/>
      <c r="M107" s="645"/>
      <c r="N107" s="645"/>
      <c r="O107" s="645"/>
      <c r="P107" s="645"/>
      <c r="Q107" s="645"/>
      <c r="R107" s="645"/>
      <c r="S107" s="645"/>
      <c r="T107" s="645"/>
      <c r="U107" s="645"/>
      <c r="V107" s="645"/>
      <c r="W107" s="645"/>
      <c r="X107" s="645"/>
      <c r="Y107" s="645"/>
      <c r="Z107" s="645"/>
      <c r="AA107" s="653"/>
    </row>
    <row r="108" spans="1:27" x14ac:dyDescent="0.5">
      <c r="A108" s="645"/>
      <c r="B108" s="645"/>
      <c r="C108" s="645"/>
      <c r="D108" s="645"/>
      <c r="E108" s="645"/>
      <c r="F108" s="645"/>
      <c r="G108" s="645"/>
      <c r="H108" s="729"/>
      <c r="I108" s="645"/>
      <c r="J108" s="645"/>
      <c r="K108" s="645"/>
      <c r="L108" s="645"/>
      <c r="M108" s="645"/>
      <c r="N108" s="645"/>
      <c r="O108" s="645"/>
      <c r="P108" s="645"/>
      <c r="Q108" s="645"/>
      <c r="R108" s="645"/>
      <c r="S108" s="645"/>
      <c r="T108" s="645"/>
      <c r="U108" s="645"/>
      <c r="V108" s="645"/>
      <c r="W108" s="645"/>
      <c r="X108" s="645"/>
      <c r="Y108" s="645"/>
      <c r="Z108" s="645"/>
      <c r="AA108" s="653"/>
    </row>
    <row r="109" spans="1:27" x14ac:dyDescent="0.5">
      <c r="A109" s="645"/>
      <c r="B109" s="645"/>
      <c r="C109" s="645"/>
      <c r="D109" s="645"/>
      <c r="E109" s="645"/>
      <c r="F109" s="645"/>
      <c r="G109" s="645"/>
      <c r="H109" s="729"/>
      <c r="I109" s="645"/>
      <c r="J109" s="645"/>
      <c r="K109" s="645"/>
      <c r="L109" s="645"/>
      <c r="M109" s="645"/>
      <c r="N109" s="645"/>
      <c r="O109" s="645"/>
      <c r="P109" s="645"/>
      <c r="Q109" s="645"/>
      <c r="R109" s="645"/>
      <c r="S109" s="645"/>
      <c r="T109" s="645"/>
      <c r="U109" s="645"/>
      <c r="V109" s="645"/>
      <c r="W109" s="645"/>
      <c r="X109" s="645"/>
      <c r="Y109" s="645"/>
      <c r="Z109" s="645"/>
      <c r="AA109" s="653"/>
    </row>
    <row r="110" spans="1:27" x14ac:dyDescent="0.5">
      <c r="A110" s="645"/>
      <c r="B110" s="645"/>
      <c r="C110" s="645"/>
      <c r="D110" s="645"/>
      <c r="E110" s="645"/>
      <c r="F110" s="645"/>
      <c r="G110" s="645"/>
      <c r="H110" s="729"/>
      <c r="I110" s="645"/>
      <c r="J110" s="645"/>
      <c r="K110" s="645"/>
      <c r="L110" s="645"/>
      <c r="M110" s="645"/>
      <c r="N110" s="645"/>
      <c r="O110" s="645"/>
      <c r="P110" s="645"/>
      <c r="Q110" s="645"/>
      <c r="R110" s="645"/>
      <c r="S110" s="645"/>
      <c r="T110" s="645"/>
      <c r="U110" s="645"/>
      <c r="V110" s="645"/>
      <c r="W110" s="645"/>
      <c r="X110" s="645"/>
      <c r="Y110" s="645"/>
      <c r="Z110" s="645"/>
      <c r="AA110" s="653"/>
    </row>
    <row r="111" spans="1:27" x14ac:dyDescent="0.5">
      <c r="A111" s="645"/>
      <c r="B111" s="645"/>
      <c r="C111" s="645"/>
      <c r="D111" s="645"/>
      <c r="E111" s="645"/>
      <c r="F111" s="645"/>
      <c r="G111" s="645"/>
      <c r="H111" s="729"/>
      <c r="I111" s="645"/>
      <c r="J111" s="645"/>
      <c r="K111" s="645"/>
      <c r="L111" s="645"/>
      <c r="M111" s="645"/>
      <c r="N111" s="645"/>
      <c r="O111" s="645"/>
      <c r="P111" s="645"/>
      <c r="Q111" s="645"/>
      <c r="R111" s="645"/>
      <c r="S111" s="645"/>
      <c r="T111" s="645"/>
      <c r="U111" s="645"/>
      <c r="V111" s="645"/>
      <c r="W111" s="645"/>
      <c r="X111" s="645"/>
      <c r="Y111" s="645"/>
      <c r="Z111" s="645"/>
      <c r="AA111" s="653"/>
    </row>
    <row r="112" spans="1:27" x14ac:dyDescent="0.5">
      <c r="A112" s="645"/>
      <c r="B112" s="645"/>
      <c r="C112" s="645"/>
      <c r="D112" s="645"/>
      <c r="E112" s="645"/>
      <c r="F112" s="645"/>
      <c r="G112" s="645"/>
      <c r="H112" s="729"/>
      <c r="I112" s="645"/>
      <c r="J112" s="645"/>
      <c r="K112" s="645"/>
      <c r="L112" s="645"/>
      <c r="M112" s="645"/>
      <c r="N112" s="645"/>
      <c r="O112" s="645"/>
      <c r="P112" s="645"/>
      <c r="Q112" s="645"/>
      <c r="R112" s="645"/>
      <c r="S112" s="645"/>
      <c r="T112" s="645"/>
      <c r="U112" s="645"/>
      <c r="V112" s="645"/>
      <c r="W112" s="645"/>
      <c r="X112" s="645"/>
      <c r="Y112" s="645"/>
      <c r="Z112" s="645"/>
      <c r="AA112" s="653"/>
    </row>
    <row r="113" spans="1:27" x14ac:dyDescent="0.5">
      <c r="A113" s="645"/>
      <c r="B113" s="645"/>
      <c r="C113" s="645"/>
      <c r="D113" s="645"/>
      <c r="E113" s="645"/>
      <c r="F113" s="645"/>
      <c r="G113" s="645"/>
      <c r="H113" s="729"/>
      <c r="I113" s="645"/>
      <c r="J113" s="645"/>
      <c r="K113" s="645"/>
      <c r="L113" s="645"/>
      <c r="M113" s="645"/>
      <c r="N113" s="645"/>
      <c r="O113" s="645"/>
      <c r="P113" s="645"/>
      <c r="Q113" s="645"/>
      <c r="R113" s="645"/>
      <c r="S113" s="645"/>
      <c r="T113" s="645"/>
      <c r="U113" s="645"/>
      <c r="V113" s="645"/>
      <c r="W113" s="645"/>
      <c r="X113" s="645"/>
      <c r="Y113" s="645"/>
      <c r="Z113" s="645"/>
      <c r="AA113" s="653"/>
    </row>
    <row r="114" spans="1:27" x14ac:dyDescent="0.5">
      <c r="A114" s="645"/>
      <c r="B114" s="645"/>
      <c r="C114" s="645"/>
      <c r="D114" s="645"/>
      <c r="E114" s="645"/>
      <c r="F114" s="645"/>
      <c r="G114" s="645"/>
      <c r="H114" s="729"/>
      <c r="I114" s="645"/>
      <c r="J114" s="645"/>
      <c r="K114" s="645"/>
      <c r="L114" s="645"/>
      <c r="M114" s="645"/>
      <c r="N114" s="645"/>
      <c r="O114" s="645"/>
      <c r="P114" s="645"/>
      <c r="Q114" s="645"/>
      <c r="R114" s="645"/>
      <c r="S114" s="645"/>
      <c r="T114" s="645"/>
      <c r="U114" s="645"/>
      <c r="V114" s="645"/>
      <c r="W114" s="645"/>
      <c r="X114" s="645"/>
      <c r="Y114" s="645"/>
      <c r="Z114" s="645"/>
      <c r="AA114" s="653"/>
    </row>
    <row r="115" spans="1:27" x14ac:dyDescent="0.5">
      <c r="A115" s="645"/>
      <c r="B115" s="645"/>
      <c r="C115" s="645"/>
      <c r="D115" s="645"/>
      <c r="E115" s="645"/>
      <c r="F115" s="645"/>
      <c r="G115" s="645"/>
      <c r="H115" s="729"/>
      <c r="I115" s="645"/>
      <c r="J115" s="645"/>
      <c r="K115" s="645"/>
      <c r="L115" s="645"/>
      <c r="M115" s="645"/>
      <c r="N115" s="645"/>
      <c r="O115" s="645"/>
      <c r="P115" s="645"/>
      <c r="Q115" s="645"/>
      <c r="R115" s="645"/>
      <c r="S115" s="645"/>
      <c r="T115" s="645"/>
      <c r="U115" s="645"/>
      <c r="V115" s="645"/>
      <c r="W115" s="645"/>
      <c r="X115" s="645"/>
      <c r="Y115" s="645"/>
      <c r="Z115" s="645"/>
      <c r="AA115" s="653"/>
    </row>
    <row r="116" spans="1:27" x14ac:dyDescent="0.5">
      <c r="A116" s="645"/>
      <c r="B116" s="645"/>
      <c r="C116" s="645"/>
      <c r="D116" s="645"/>
      <c r="E116" s="645"/>
      <c r="F116" s="645"/>
      <c r="G116" s="645"/>
      <c r="H116" s="729"/>
      <c r="I116" s="645"/>
      <c r="J116" s="645"/>
      <c r="K116" s="645"/>
      <c r="L116" s="645"/>
      <c r="M116" s="645"/>
      <c r="N116" s="645"/>
      <c r="O116" s="645"/>
      <c r="P116" s="645"/>
      <c r="Q116" s="645"/>
      <c r="R116" s="645"/>
      <c r="S116" s="645"/>
      <c r="T116" s="645"/>
      <c r="U116" s="645"/>
      <c r="V116" s="645"/>
      <c r="W116" s="645"/>
      <c r="X116" s="645"/>
      <c r="Y116" s="645"/>
      <c r="Z116" s="645"/>
      <c r="AA116" s="653"/>
    </row>
    <row r="117" spans="1:27" x14ac:dyDescent="0.5">
      <c r="A117" s="645"/>
      <c r="B117" s="645"/>
      <c r="C117" s="645"/>
      <c r="D117" s="645"/>
      <c r="E117" s="645"/>
      <c r="F117" s="645"/>
      <c r="G117" s="645"/>
      <c r="H117" s="729"/>
      <c r="I117" s="645"/>
      <c r="J117" s="645"/>
      <c r="K117" s="645"/>
      <c r="L117" s="645"/>
      <c r="M117" s="645"/>
      <c r="N117" s="645"/>
      <c r="O117" s="645"/>
      <c r="P117" s="645"/>
      <c r="Q117" s="645"/>
      <c r="R117" s="645"/>
      <c r="S117" s="645"/>
      <c r="T117" s="645"/>
      <c r="U117" s="645"/>
      <c r="V117" s="645"/>
      <c r="W117" s="645"/>
      <c r="X117" s="645"/>
      <c r="Y117" s="645"/>
      <c r="Z117" s="645"/>
      <c r="AA117" s="653"/>
    </row>
    <row r="118" spans="1:27" x14ac:dyDescent="0.5">
      <c r="A118" s="645"/>
      <c r="B118" s="645"/>
      <c r="C118" s="645"/>
      <c r="D118" s="645"/>
      <c r="E118" s="645"/>
      <c r="F118" s="645"/>
      <c r="G118" s="645"/>
      <c r="H118" s="729"/>
      <c r="I118" s="645"/>
      <c r="J118" s="645"/>
      <c r="K118" s="645"/>
      <c r="L118" s="645"/>
      <c r="M118" s="645"/>
      <c r="N118" s="645"/>
      <c r="O118" s="645"/>
      <c r="P118" s="645"/>
      <c r="Q118" s="645"/>
      <c r="R118" s="645"/>
      <c r="S118" s="645"/>
      <c r="T118" s="645"/>
      <c r="U118" s="645"/>
      <c r="V118" s="645"/>
      <c r="W118" s="645"/>
      <c r="X118" s="645"/>
      <c r="Y118" s="645"/>
      <c r="Z118" s="645"/>
      <c r="AA118" s="653"/>
    </row>
    <row r="119" spans="1:27" x14ac:dyDescent="0.5">
      <c r="A119" s="645"/>
      <c r="B119" s="645"/>
      <c r="C119" s="645"/>
      <c r="D119" s="645"/>
      <c r="E119" s="645"/>
      <c r="F119" s="645"/>
      <c r="G119" s="645"/>
      <c r="H119" s="729"/>
      <c r="I119" s="645"/>
      <c r="J119" s="645"/>
      <c r="K119" s="645"/>
      <c r="L119" s="645"/>
      <c r="M119" s="645"/>
      <c r="N119" s="645"/>
      <c r="O119" s="645"/>
      <c r="P119" s="645"/>
      <c r="Q119" s="645"/>
      <c r="R119" s="645"/>
      <c r="S119" s="645"/>
      <c r="T119" s="645"/>
      <c r="U119" s="645"/>
      <c r="V119" s="645"/>
      <c r="W119" s="645"/>
      <c r="X119" s="645"/>
      <c r="Y119" s="645"/>
      <c r="Z119" s="645"/>
      <c r="AA119" s="653"/>
    </row>
    <row r="120" spans="1:27" x14ac:dyDescent="0.5">
      <c r="A120" s="645"/>
      <c r="B120" s="645"/>
      <c r="C120" s="645"/>
      <c r="D120" s="645"/>
      <c r="E120" s="645"/>
      <c r="F120" s="645"/>
      <c r="G120" s="645"/>
      <c r="H120" s="729"/>
      <c r="I120" s="645"/>
      <c r="J120" s="645"/>
      <c r="K120" s="645"/>
      <c r="L120" s="645"/>
      <c r="M120" s="645"/>
      <c r="N120" s="645"/>
      <c r="O120" s="645"/>
      <c r="P120" s="645"/>
      <c r="Q120" s="645"/>
      <c r="R120" s="645"/>
      <c r="S120" s="645"/>
      <c r="T120" s="645"/>
      <c r="U120" s="645"/>
      <c r="V120" s="645"/>
      <c r="W120" s="645"/>
      <c r="X120" s="645"/>
      <c r="Y120" s="645"/>
      <c r="Z120" s="645"/>
      <c r="AA120" s="653"/>
    </row>
    <row r="121" spans="1:27" x14ac:dyDescent="0.5">
      <c r="A121" s="645"/>
      <c r="B121" s="645"/>
      <c r="C121" s="645"/>
      <c r="D121" s="645"/>
      <c r="E121" s="645"/>
      <c r="F121" s="645"/>
      <c r="G121" s="645"/>
      <c r="H121" s="729"/>
      <c r="I121" s="645"/>
      <c r="J121" s="645"/>
      <c r="K121" s="645"/>
      <c r="L121" s="645"/>
      <c r="M121" s="645"/>
      <c r="N121" s="645"/>
      <c r="O121" s="645"/>
      <c r="P121" s="645"/>
      <c r="Q121" s="645"/>
      <c r="R121" s="645"/>
      <c r="S121" s="645"/>
      <c r="T121" s="645"/>
      <c r="U121" s="645"/>
      <c r="V121" s="645"/>
      <c r="W121" s="645"/>
      <c r="X121" s="645"/>
      <c r="Y121" s="645"/>
      <c r="Z121" s="645"/>
      <c r="AA121" s="653"/>
    </row>
    <row r="122" spans="1:27" x14ac:dyDescent="0.5">
      <c r="A122" s="645"/>
      <c r="B122" s="645"/>
      <c r="C122" s="645"/>
      <c r="D122" s="645"/>
      <c r="E122" s="645"/>
      <c r="F122" s="645"/>
      <c r="G122" s="645"/>
      <c r="H122" s="729"/>
      <c r="I122" s="645"/>
      <c r="J122" s="645"/>
      <c r="K122" s="645"/>
      <c r="L122" s="645"/>
      <c r="M122" s="645"/>
      <c r="N122" s="645"/>
      <c r="O122" s="645"/>
      <c r="P122" s="645"/>
      <c r="Q122" s="645"/>
      <c r="R122" s="645"/>
      <c r="S122" s="645"/>
      <c r="T122" s="645"/>
      <c r="U122" s="645"/>
      <c r="V122" s="645"/>
      <c r="W122" s="645"/>
      <c r="X122" s="645"/>
      <c r="Y122" s="645"/>
      <c r="Z122" s="645"/>
      <c r="AA122" s="653"/>
    </row>
    <row r="123" spans="1:27" x14ac:dyDescent="0.5">
      <c r="A123" s="645"/>
      <c r="B123" s="645"/>
      <c r="C123" s="645"/>
      <c r="D123" s="645"/>
      <c r="E123" s="645"/>
      <c r="F123" s="645"/>
      <c r="G123" s="645"/>
      <c r="H123" s="729"/>
      <c r="I123" s="645"/>
      <c r="J123" s="645"/>
      <c r="K123" s="645"/>
      <c r="L123" s="645"/>
      <c r="M123" s="645"/>
      <c r="N123" s="645"/>
      <c r="O123" s="645"/>
      <c r="P123" s="645"/>
      <c r="Q123" s="645"/>
      <c r="R123" s="645"/>
      <c r="S123" s="645"/>
      <c r="T123" s="645"/>
      <c r="U123" s="645"/>
      <c r="V123" s="645"/>
      <c r="W123" s="645"/>
      <c r="X123" s="645"/>
      <c r="Y123" s="645"/>
      <c r="Z123" s="645"/>
      <c r="AA123" s="653"/>
    </row>
    <row r="124" spans="1:27" x14ac:dyDescent="0.5">
      <c r="A124" s="645"/>
      <c r="B124" s="645"/>
      <c r="C124" s="645"/>
      <c r="D124" s="645"/>
      <c r="E124" s="645"/>
      <c r="F124" s="645"/>
      <c r="G124" s="645"/>
      <c r="H124" s="729"/>
      <c r="I124" s="645"/>
      <c r="J124" s="645"/>
      <c r="K124" s="645"/>
      <c r="L124" s="645"/>
      <c r="M124" s="645"/>
      <c r="N124" s="645"/>
      <c r="O124" s="645"/>
      <c r="P124" s="645"/>
      <c r="Q124" s="645"/>
      <c r="R124" s="645"/>
      <c r="S124" s="645"/>
      <c r="T124" s="645"/>
      <c r="U124" s="645"/>
      <c r="V124" s="645"/>
      <c r="W124" s="645"/>
      <c r="X124" s="645"/>
      <c r="Y124" s="645"/>
      <c r="Z124" s="645"/>
      <c r="AA124" s="653"/>
    </row>
    <row r="125" spans="1:27" x14ac:dyDescent="0.5">
      <c r="A125" s="645"/>
      <c r="B125" s="645"/>
      <c r="C125" s="645"/>
      <c r="D125" s="645"/>
      <c r="E125" s="645"/>
      <c r="F125" s="645"/>
      <c r="G125" s="645"/>
      <c r="H125" s="729"/>
      <c r="I125" s="645"/>
      <c r="J125" s="645"/>
      <c r="K125" s="645"/>
      <c r="L125" s="645"/>
      <c r="M125" s="645"/>
      <c r="N125" s="645"/>
      <c r="O125" s="645"/>
      <c r="P125" s="645"/>
      <c r="Q125" s="645"/>
      <c r="R125" s="645"/>
      <c r="S125" s="645"/>
      <c r="T125" s="645"/>
      <c r="U125" s="645"/>
      <c r="V125" s="645"/>
      <c r="W125" s="645"/>
      <c r="X125" s="645"/>
      <c r="Y125" s="645"/>
      <c r="Z125" s="645"/>
      <c r="AA125" s="653"/>
    </row>
    <row r="126" spans="1:27" x14ac:dyDescent="0.5">
      <c r="A126" s="645"/>
      <c r="B126" s="645"/>
      <c r="C126" s="645"/>
      <c r="D126" s="645"/>
      <c r="E126" s="645"/>
      <c r="F126" s="645"/>
      <c r="G126" s="645"/>
      <c r="H126" s="729"/>
      <c r="I126" s="645"/>
      <c r="J126" s="645"/>
      <c r="K126" s="645"/>
      <c r="L126" s="645"/>
      <c r="M126" s="645"/>
      <c r="N126" s="645"/>
      <c r="O126" s="645"/>
      <c r="P126" s="645"/>
      <c r="Q126" s="645"/>
      <c r="R126" s="645"/>
      <c r="S126" s="645"/>
      <c r="T126" s="645"/>
      <c r="U126" s="645"/>
      <c r="V126" s="645"/>
      <c r="W126" s="645"/>
      <c r="X126" s="645"/>
      <c r="Y126" s="645"/>
      <c r="Z126" s="645"/>
      <c r="AA126" s="653"/>
    </row>
    <row r="127" spans="1:27" x14ac:dyDescent="0.5">
      <c r="A127" s="645"/>
      <c r="B127" s="645"/>
      <c r="C127" s="645"/>
      <c r="D127" s="645"/>
      <c r="E127" s="645"/>
      <c r="F127" s="645"/>
      <c r="G127" s="645"/>
      <c r="H127" s="729"/>
      <c r="I127" s="645"/>
      <c r="J127" s="645"/>
      <c r="K127" s="645"/>
      <c r="L127" s="645"/>
      <c r="M127" s="645"/>
      <c r="N127" s="645"/>
      <c r="O127" s="645"/>
      <c r="P127" s="645"/>
      <c r="Q127" s="645"/>
      <c r="R127" s="645"/>
      <c r="S127" s="645"/>
      <c r="T127" s="645"/>
      <c r="U127" s="645"/>
      <c r="V127" s="645"/>
      <c r="W127" s="645"/>
      <c r="X127" s="645"/>
      <c r="Y127" s="645"/>
      <c r="Z127" s="645"/>
      <c r="AA127" s="653"/>
    </row>
    <row r="128" spans="1:27" x14ac:dyDescent="0.5">
      <c r="A128" s="645"/>
      <c r="B128" s="645"/>
      <c r="C128" s="645"/>
      <c r="D128" s="645"/>
      <c r="E128" s="645"/>
      <c r="F128" s="645"/>
      <c r="G128" s="645"/>
      <c r="H128" s="729"/>
      <c r="I128" s="645"/>
      <c r="J128" s="645"/>
      <c r="K128" s="645"/>
      <c r="L128" s="645"/>
      <c r="M128" s="645"/>
      <c r="N128" s="645"/>
      <c r="O128" s="645"/>
      <c r="P128" s="645"/>
      <c r="Q128" s="645"/>
      <c r="R128" s="645"/>
      <c r="S128" s="645"/>
      <c r="T128" s="645"/>
      <c r="U128" s="645"/>
      <c r="V128" s="645"/>
      <c r="W128" s="645"/>
      <c r="X128" s="645"/>
      <c r="Y128" s="645"/>
      <c r="Z128" s="645"/>
      <c r="AA128" s="653"/>
    </row>
    <row r="129" spans="1:27" x14ac:dyDescent="0.5">
      <c r="A129" s="645"/>
      <c r="B129" s="645"/>
      <c r="C129" s="645"/>
      <c r="D129" s="645"/>
      <c r="E129" s="645"/>
      <c r="F129" s="645"/>
      <c r="G129" s="645"/>
      <c r="H129" s="729"/>
      <c r="I129" s="645"/>
      <c r="J129" s="645"/>
      <c r="K129" s="645"/>
      <c r="L129" s="645"/>
      <c r="M129" s="645"/>
      <c r="N129" s="645"/>
      <c r="O129" s="645"/>
      <c r="P129" s="645"/>
      <c r="Q129" s="645"/>
      <c r="R129" s="645"/>
      <c r="S129" s="645"/>
      <c r="T129" s="645"/>
      <c r="U129" s="645"/>
      <c r="V129" s="645"/>
      <c r="W129" s="645"/>
      <c r="X129" s="645"/>
      <c r="Y129" s="645"/>
      <c r="Z129" s="645"/>
      <c r="AA129" s="653"/>
    </row>
    <row r="130" spans="1:27" x14ac:dyDescent="0.5">
      <c r="A130" s="645"/>
      <c r="B130" s="645"/>
      <c r="C130" s="645"/>
      <c r="D130" s="645"/>
      <c r="E130" s="645"/>
      <c r="F130" s="645"/>
      <c r="G130" s="645"/>
      <c r="H130" s="729"/>
      <c r="I130" s="645"/>
      <c r="J130" s="645"/>
      <c r="K130" s="645"/>
      <c r="L130" s="645"/>
      <c r="M130" s="645"/>
      <c r="N130" s="645"/>
      <c r="O130" s="645"/>
      <c r="P130" s="645"/>
      <c r="Q130" s="645"/>
      <c r="R130" s="645"/>
      <c r="S130" s="645"/>
      <c r="T130" s="645"/>
      <c r="U130" s="645"/>
      <c r="V130" s="645"/>
      <c r="W130" s="645"/>
      <c r="X130" s="645"/>
      <c r="Y130" s="645"/>
      <c r="Z130" s="645"/>
      <c r="AA130" s="653"/>
    </row>
    <row r="131" spans="1:27" x14ac:dyDescent="0.5">
      <c r="A131" s="645"/>
      <c r="B131" s="645"/>
      <c r="C131" s="645"/>
      <c r="D131" s="645"/>
      <c r="E131" s="645"/>
      <c r="F131" s="645"/>
      <c r="G131" s="645"/>
      <c r="H131" s="729"/>
      <c r="I131" s="645"/>
      <c r="J131" s="645"/>
      <c r="K131" s="645"/>
      <c r="L131" s="645"/>
      <c r="M131" s="645"/>
      <c r="N131" s="645"/>
      <c r="O131" s="645"/>
      <c r="P131" s="645"/>
      <c r="Q131" s="645"/>
      <c r="R131" s="645"/>
      <c r="S131" s="645"/>
      <c r="T131" s="645"/>
      <c r="U131" s="645"/>
      <c r="V131" s="645"/>
      <c r="W131" s="645"/>
      <c r="X131" s="645"/>
      <c r="Y131" s="645"/>
      <c r="Z131" s="645"/>
      <c r="AA131" s="653"/>
    </row>
    <row r="132" spans="1:27" x14ac:dyDescent="0.5">
      <c r="A132" s="645"/>
      <c r="B132" s="645"/>
      <c r="C132" s="645"/>
      <c r="D132" s="645"/>
      <c r="E132" s="645"/>
      <c r="F132" s="645"/>
      <c r="G132" s="645"/>
      <c r="H132" s="729"/>
      <c r="I132" s="645"/>
      <c r="J132" s="645"/>
      <c r="K132" s="645"/>
      <c r="L132" s="645"/>
      <c r="M132" s="645"/>
      <c r="N132" s="645"/>
      <c r="O132" s="645"/>
      <c r="P132" s="645"/>
      <c r="Q132" s="645"/>
      <c r="R132" s="645"/>
      <c r="S132" s="645"/>
      <c r="T132" s="645"/>
      <c r="U132" s="645"/>
      <c r="V132" s="645"/>
      <c r="W132" s="645"/>
      <c r="X132" s="645"/>
      <c r="Y132" s="645"/>
      <c r="Z132" s="645"/>
      <c r="AA132" s="653"/>
    </row>
    <row r="133" spans="1:27" x14ac:dyDescent="0.5">
      <c r="A133" s="645"/>
      <c r="B133" s="645"/>
      <c r="C133" s="645"/>
      <c r="D133" s="645"/>
      <c r="E133" s="645"/>
      <c r="F133" s="645"/>
      <c r="G133" s="645"/>
      <c r="H133" s="729"/>
      <c r="I133" s="645"/>
      <c r="J133" s="645"/>
      <c r="K133" s="645"/>
      <c r="L133" s="645"/>
      <c r="M133" s="645"/>
      <c r="N133" s="645"/>
      <c r="O133" s="645"/>
      <c r="P133" s="645"/>
      <c r="Q133" s="645"/>
      <c r="R133" s="645"/>
      <c r="S133" s="645"/>
      <c r="T133" s="645"/>
      <c r="U133" s="645"/>
      <c r="V133" s="645"/>
      <c r="W133" s="645"/>
      <c r="X133" s="645"/>
      <c r="Y133" s="645"/>
      <c r="Z133" s="645"/>
      <c r="AA133" s="653"/>
    </row>
    <row r="134" spans="1:27" x14ac:dyDescent="0.5">
      <c r="A134" s="645"/>
      <c r="B134" s="645"/>
      <c r="C134" s="645"/>
      <c r="D134" s="645"/>
      <c r="E134" s="645"/>
      <c r="F134" s="645"/>
      <c r="G134" s="645"/>
      <c r="H134" s="729"/>
      <c r="I134" s="645"/>
      <c r="J134" s="645"/>
      <c r="K134" s="645"/>
      <c r="L134" s="645"/>
      <c r="M134" s="645"/>
      <c r="N134" s="645"/>
      <c r="O134" s="645"/>
      <c r="P134" s="645"/>
      <c r="Q134" s="645"/>
      <c r="R134" s="645"/>
      <c r="S134" s="645"/>
      <c r="T134" s="645"/>
      <c r="U134" s="645"/>
      <c r="V134" s="645"/>
      <c r="W134" s="645"/>
      <c r="X134" s="645"/>
      <c r="Y134" s="645"/>
      <c r="Z134" s="645"/>
      <c r="AA134" s="653"/>
    </row>
    <row r="135" spans="1:27" x14ac:dyDescent="0.5">
      <c r="A135" s="645"/>
      <c r="B135" s="645"/>
      <c r="C135" s="645"/>
      <c r="D135" s="645"/>
      <c r="E135" s="645"/>
      <c r="F135" s="645"/>
      <c r="G135" s="645"/>
      <c r="H135" s="729"/>
      <c r="I135" s="645"/>
      <c r="J135" s="645"/>
      <c r="K135" s="645"/>
      <c r="L135" s="645"/>
      <c r="M135" s="645"/>
      <c r="N135" s="645"/>
      <c r="O135" s="645"/>
      <c r="P135" s="645"/>
      <c r="Q135" s="645"/>
      <c r="R135" s="645"/>
      <c r="S135" s="645"/>
      <c r="T135" s="645"/>
      <c r="U135" s="645"/>
      <c r="V135" s="645"/>
      <c r="W135" s="645"/>
      <c r="X135" s="645"/>
      <c r="Y135" s="645"/>
      <c r="Z135" s="645"/>
      <c r="AA135" s="653"/>
    </row>
    <row r="136" spans="1:27" x14ac:dyDescent="0.5">
      <c r="A136" s="645"/>
      <c r="B136" s="645"/>
      <c r="C136" s="645"/>
      <c r="D136" s="645"/>
      <c r="E136" s="645"/>
      <c r="F136" s="645"/>
      <c r="G136" s="645"/>
      <c r="H136" s="729"/>
      <c r="I136" s="645"/>
      <c r="J136" s="645"/>
      <c r="K136" s="645"/>
      <c r="L136" s="645"/>
      <c r="M136" s="645"/>
      <c r="N136" s="645"/>
      <c r="O136" s="645"/>
      <c r="P136" s="645"/>
      <c r="Q136" s="645"/>
      <c r="R136" s="645"/>
      <c r="S136" s="645"/>
      <c r="T136" s="645"/>
      <c r="U136" s="645"/>
      <c r="V136" s="645"/>
      <c r="W136" s="645"/>
      <c r="X136" s="645"/>
      <c r="Y136" s="645"/>
      <c r="Z136" s="645"/>
      <c r="AA136" s="653"/>
    </row>
    <row r="137" spans="1:27" x14ac:dyDescent="0.5">
      <c r="A137" s="645"/>
      <c r="B137" s="645"/>
      <c r="C137" s="645"/>
      <c r="D137" s="645"/>
      <c r="E137" s="645"/>
      <c r="F137" s="645"/>
      <c r="G137" s="645"/>
      <c r="H137" s="729"/>
      <c r="I137" s="645"/>
      <c r="J137" s="645"/>
      <c r="K137" s="645"/>
      <c r="L137" s="645"/>
      <c r="M137" s="645"/>
      <c r="N137" s="645"/>
      <c r="O137" s="645"/>
      <c r="P137" s="645"/>
      <c r="Q137" s="645"/>
      <c r="R137" s="645"/>
      <c r="S137" s="645"/>
      <c r="T137" s="645"/>
      <c r="U137" s="645"/>
      <c r="V137" s="645"/>
      <c r="W137" s="645"/>
      <c r="X137" s="645"/>
      <c r="Y137" s="645"/>
      <c r="Z137" s="645"/>
      <c r="AA137" s="653"/>
    </row>
    <row r="138" spans="1:27" x14ac:dyDescent="0.5">
      <c r="A138" s="645"/>
      <c r="B138" s="645"/>
      <c r="C138" s="645"/>
      <c r="D138" s="645"/>
      <c r="E138" s="645"/>
      <c r="F138" s="645"/>
      <c r="G138" s="645"/>
      <c r="H138" s="729"/>
      <c r="I138" s="645"/>
      <c r="J138" s="645"/>
      <c r="K138" s="645"/>
      <c r="L138" s="645"/>
      <c r="M138" s="645"/>
      <c r="N138" s="645"/>
      <c r="O138" s="645"/>
      <c r="P138" s="645"/>
      <c r="Q138" s="645"/>
      <c r="R138" s="645"/>
      <c r="S138" s="645"/>
      <c r="T138" s="645"/>
      <c r="U138" s="645"/>
      <c r="V138" s="645"/>
      <c r="W138" s="645"/>
      <c r="X138" s="645"/>
      <c r="Y138" s="645"/>
      <c r="Z138" s="645"/>
      <c r="AA138" s="653"/>
    </row>
    <row r="139" spans="1:27" x14ac:dyDescent="0.5">
      <c r="A139" s="645"/>
      <c r="B139" s="645"/>
      <c r="C139" s="645"/>
      <c r="D139" s="645"/>
      <c r="E139" s="645"/>
      <c r="F139" s="645"/>
      <c r="G139" s="645"/>
      <c r="H139" s="729"/>
      <c r="I139" s="645"/>
      <c r="J139" s="645"/>
      <c r="K139" s="645"/>
      <c r="L139" s="645"/>
      <c r="M139" s="645"/>
      <c r="N139" s="645"/>
      <c r="O139" s="645"/>
      <c r="P139" s="645"/>
      <c r="Q139" s="645"/>
      <c r="R139" s="645"/>
      <c r="S139" s="645"/>
      <c r="T139" s="645"/>
      <c r="U139" s="645"/>
      <c r="V139" s="645"/>
      <c r="W139" s="645"/>
      <c r="X139" s="645"/>
      <c r="Y139" s="645"/>
      <c r="Z139" s="645"/>
      <c r="AA139" s="653"/>
    </row>
    <row r="140" spans="1:27" x14ac:dyDescent="0.5">
      <c r="A140" s="645"/>
      <c r="B140" s="645"/>
      <c r="C140" s="645"/>
      <c r="D140" s="645"/>
      <c r="E140" s="645"/>
      <c r="F140" s="645"/>
      <c r="G140" s="645"/>
      <c r="H140" s="729"/>
      <c r="I140" s="645"/>
      <c r="J140" s="645"/>
      <c r="K140" s="645"/>
      <c r="L140" s="645"/>
      <c r="M140" s="645"/>
      <c r="N140" s="645"/>
      <c r="O140" s="645"/>
      <c r="P140" s="645"/>
      <c r="Q140" s="645"/>
      <c r="R140" s="645"/>
      <c r="S140" s="645"/>
      <c r="T140" s="645"/>
      <c r="U140" s="645"/>
      <c r="V140" s="645"/>
      <c r="W140" s="645"/>
      <c r="X140" s="645"/>
      <c r="Y140" s="645"/>
      <c r="Z140" s="645"/>
      <c r="AA140" s="653"/>
    </row>
    <row r="141" spans="1:27" x14ac:dyDescent="0.5">
      <c r="A141" s="645"/>
      <c r="B141" s="645"/>
      <c r="C141" s="645"/>
      <c r="D141" s="645"/>
      <c r="E141" s="645"/>
      <c r="F141" s="645"/>
      <c r="G141" s="645"/>
      <c r="H141" s="729"/>
      <c r="I141" s="645"/>
      <c r="J141" s="645"/>
      <c r="K141" s="645"/>
      <c r="L141" s="645"/>
      <c r="M141" s="645"/>
      <c r="N141" s="645"/>
      <c r="O141" s="645"/>
      <c r="P141" s="645"/>
      <c r="Q141" s="645"/>
      <c r="R141" s="645"/>
      <c r="S141" s="645"/>
      <c r="T141" s="645"/>
      <c r="U141" s="645"/>
      <c r="V141" s="645"/>
      <c r="W141" s="645"/>
      <c r="X141" s="645"/>
      <c r="Y141" s="645"/>
      <c r="Z141" s="645"/>
      <c r="AA141" s="653"/>
    </row>
    <row r="142" spans="1:27" x14ac:dyDescent="0.5">
      <c r="A142" s="645"/>
      <c r="B142" s="645"/>
      <c r="C142" s="645"/>
      <c r="D142" s="645"/>
      <c r="E142" s="645"/>
      <c r="F142" s="645"/>
      <c r="G142" s="645"/>
      <c r="H142" s="729"/>
      <c r="I142" s="645"/>
      <c r="J142" s="645"/>
      <c r="K142" s="645"/>
      <c r="L142" s="645"/>
      <c r="M142" s="645"/>
      <c r="N142" s="645"/>
      <c r="O142" s="645"/>
      <c r="P142" s="645"/>
      <c r="Q142" s="645"/>
      <c r="R142" s="645"/>
      <c r="S142" s="645"/>
      <c r="T142" s="645"/>
      <c r="U142" s="645"/>
      <c r="V142" s="645"/>
      <c r="W142" s="645"/>
      <c r="X142" s="645"/>
      <c r="Y142" s="645"/>
      <c r="Z142" s="645"/>
      <c r="AA142" s="653"/>
    </row>
    <row r="143" spans="1:27" x14ac:dyDescent="0.5">
      <c r="A143" s="645"/>
      <c r="B143" s="645"/>
      <c r="C143" s="645"/>
      <c r="D143" s="645"/>
      <c r="E143" s="645"/>
      <c r="F143" s="645"/>
      <c r="G143" s="645"/>
      <c r="H143" s="729"/>
      <c r="I143" s="645"/>
      <c r="J143" s="645"/>
      <c r="K143" s="645"/>
      <c r="L143" s="645"/>
      <c r="M143" s="645"/>
      <c r="N143" s="645"/>
      <c r="O143" s="645"/>
      <c r="P143" s="645"/>
      <c r="Q143" s="645"/>
      <c r="R143" s="645"/>
      <c r="S143" s="645"/>
      <c r="T143" s="645"/>
      <c r="U143" s="645"/>
      <c r="V143" s="645"/>
      <c r="W143" s="645"/>
      <c r="X143" s="645"/>
      <c r="Y143" s="645"/>
      <c r="Z143" s="645"/>
      <c r="AA143" s="653"/>
    </row>
    <row r="144" spans="1:27" x14ac:dyDescent="0.5">
      <c r="A144" s="645"/>
      <c r="B144" s="645"/>
      <c r="C144" s="645"/>
      <c r="D144" s="645"/>
      <c r="E144" s="645"/>
      <c r="F144" s="645"/>
      <c r="G144" s="645"/>
      <c r="H144" s="729"/>
      <c r="I144" s="645"/>
      <c r="J144" s="645"/>
      <c r="K144" s="645"/>
      <c r="L144" s="645"/>
      <c r="M144" s="645"/>
      <c r="N144" s="645"/>
      <c r="O144" s="645"/>
      <c r="P144" s="645"/>
      <c r="Q144" s="645"/>
      <c r="R144" s="645"/>
      <c r="S144" s="645"/>
      <c r="T144" s="645"/>
      <c r="U144" s="645"/>
      <c r="V144" s="645"/>
      <c r="W144" s="645"/>
      <c r="X144" s="645"/>
      <c r="Y144" s="645"/>
      <c r="Z144" s="645"/>
      <c r="AA144" s="653"/>
    </row>
    <row r="145" spans="1:27" x14ac:dyDescent="0.5">
      <c r="A145" s="645"/>
      <c r="B145" s="645"/>
      <c r="C145" s="645"/>
      <c r="D145" s="645"/>
      <c r="E145" s="645"/>
      <c r="F145" s="645"/>
      <c r="G145" s="645"/>
      <c r="H145" s="729"/>
      <c r="I145" s="645"/>
      <c r="J145" s="645"/>
      <c r="K145" s="645"/>
      <c r="L145" s="645"/>
      <c r="M145" s="645"/>
      <c r="N145" s="645"/>
      <c r="O145" s="645"/>
      <c r="P145" s="645"/>
      <c r="Q145" s="645"/>
      <c r="R145" s="645"/>
      <c r="S145" s="645"/>
      <c r="T145" s="645"/>
      <c r="U145" s="645"/>
      <c r="V145" s="645"/>
      <c r="W145" s="645"/>
      <c r="X145" s="645"/>
      <c r="Y145" s="645"/>
      <c r="Z145" s="645"/>
      <c r="AA145" s="653"/>
    </row>
    <row r="146" spans="1:27" x14ac:dyDescent="0.5">
      <c r="A146" s="645"/>
      <c r="B146" s="645"/>
      <c r="C146" s="645"/>
      <c r="D146" s="645"/>
      <c r="E146" s="645"/>
      <c r="F146" s="645"/>
      <c r="G146" s="645"/>
      <c r="H146" s="729"/>
      <c r="I146" s="645"/>
      <c r="J146" s="645"/>
      <c r="K146" s="645"/>
      <c r="L146" s="645"/>
      <c r="M146" s="645"/>
      <c r="N146" s="645"/>
      <c r="O146" s="645"/>
      <c r="P146" s="645"/>
      <c r="Q146" s="645"/>
      <c r="R146" s="645"/>
      <c r="S146" s="645"/>
      <c r="T146" s="645"/>
      <c r="U146" s="645"/>
      <c r="V146" s="645"/>
      <c r="W146" s="645"/>
      <c r="X146" s="645"/>
      <c r="Y146" s="645"/>
      <c r="Z146" s="645"/>
      <c r="AA146" s="653"/>
    </row>
    <row r="147" spans="1:27" x14ac:dyDescent="0.5">
      <c r="A147" s="645"/>
      <c r="B147" s="645"/>
      <c r="C147" s="645"/>
      <c r="D147" s="645"/>
      <c r="E147" s="645"/>
      <c r="F147" s="645"/>
      <c r="G147" s="645"/>
      <c r="H147" s="729"/>
      <c r="I147" s="645"/>
      <c r="J147" s="645"/>
      <c r="K147" s="645"/>
      <c r="L147" s="645"/>
      <c r="M147" s="645"/>
      <c r="N147" s="645"/>
      <c r="O147" s="645"/>
      <c r="P147" s="645"/>
      <c r="Q147" s="645"/>
      <c r="R147" s="645"/>
      <c r="S147" s="645"/>
      <c r="T147" s="645"/>
      <c r="U147" s="645"/>
      <c r="V147" s="645"/>
      <c r="W147" s="645"/>
      <c r="X147" s="645"/>
      <c r="Y147" s="645"/>
      <c r="Z147" s="645"/>
      <c r="AA147" s="653"/>
    </row>
    <row r="148" spans="1:27" x14ac:dyDescent="0.5">
      <c r="A148" s="645"/>
      <c r="B148" s="645"/>
      <c r="C148" s="645"/>
      <c r="D148" s="645"/>
      <c r="E148" s="645"/>
      <c r="F148" s="645"/>
      <c r="G148" s="645"/>
      <c r="H148" s="729"/>
      <c r="I148" s="645"/>
      <c r="J148" s="645"/>
      <c r="K148" s="645"/>
      <c r="L148" s="645"/>
      <c r="M148" s="645"/>
      <c r="N148" s="645"/>
      <c r="O148" s="645"/>
      <c r="P148" s="645"/>
      <c r="Q148" s="645"/>
      <c r="R148" s="645"/>
      <c r="S148" s="645"/>
      <c r="T148" s="645"/>
      <c r="U148" s="645"/>
      <c r="V148" s="645"/>
      <c r="W148" s="645"/>
      <c r="X148" s="645"/>
      <c r="Y148" s="645"/>
      <c r="Z148" s="645"/>
      <c r="AA148" s="653"/>
    </row>
    <row r="149" spans="1:27" x14ac:dyDescent="0.5">
      <c r="A149" s="645"/>
      <c r="B149" s="645"/>
      <c r="C149" s="645"/>
      <c r="D149" s="645"/>
      <c r="E149" s="645"/>
      <c r="F149" s="645"/>
      <c r="G149" s="645"/>
      <c r="H149" s="729"/>
      <c r="I149" s="645"/>
      <c r="J149" s="645"/>
      <c r="K149" s="645"/>
      <c r="L149" s="645"/>
      <c r="M149" s="645"/>
      <c r="N149" s="645"/>
      <c r="O149" s="645"/>
      <c r="P149" s="645"/>
      <c r="Q149" s="645"/>
      <c r="R149" s="645"/>
      <c r="S149" s="645"/>
      <c r="T149" s="645"/>
      <c r="U149" s="645"/>
      <c r="V149" s="645"/>
      <c r="W149" s="645"/>
      <c r="X149" s="645"/>
      <c r="Y149" s="645"/>
      <c r="Z149" s="645"/>
      <c r="AA149" s="653"/>
    </row>
    <row r="150" spans="1:27" x14ac:dyDescent="0.5">
      <c r="A150" s="645"/>
      <c r="B150" s="645"/>
      <c r="C150" s="645"/>
      <c r="D150" s="645"/>
      <c r="E150" s="645"/>
      <c r="F150" s="645"/>
      <c r="G150" s="645"/>
      <c r="H150" s="729"/>
      <c r="I150" s="645"/>
      <c r="J150" s="645"/>
      <c r="K150" s="645"/>
      <c r="L150" s="645"/>
      <c r="M150" s="645"/>
      <c r="N150" s="645"/>
      <c r="O150" s="645"/>
      <c r="P150" s="645"/>
      <c r="Q150" s="645"/>
      <c r="R150" s="645"/>
      <c r="S150" s="645"/>
      <c r="T150" s="645"/>
      <c r="U150" s="645"/>
      <c r="V150" s="645"/>
      <c r="W150" s="645"/>
      <c r="X150" s="645"/>
      <c r="Y150" s="645"/>
      <c r="Z150" s="645"/>
      <c r="AA150" s="653"/>
    </row>
    <row r="151" spans="1:27" x14ac:dyDescent="0.5">
      <c r="A151" s="645"/>
      <c r="B151" s="645"/>
      <c r="C151" s="645"/>
      <c r="D151" s="645"/>
      <c r="E151" s="645"/>
      <c r="F151" s="645"/>
      <c r="G151" s="645"/>
      <c r="H151" s="729"/>
      <c r="I151" s="645"/>
      <c r="J151" s="645"/>
      <c r="K151" s="645"/>
      <c r="L151" s="645"/>
      <c r="M151" s="645"/>
      <c r="N151" s="645"/>
      <c r="O151" s="645"/>
      <c r="P151" s="645"/>
      <c r="Q151" s="645"/>
      <c r="R151" s="645"/>
      <c r="S151" s="645"/>
      <c r="T151" s="645"/>
      <c r="U151" s="645"/>
      <c r="V151" s="645"/>
      <c r="W151" s="645"/>
      <c r="X151" s="645"/>
      <c r="Y151" s="645"/>
      <c r="Z151" s="645"/>
      <c r="AA151" s="653"/>
    </row>
    <row r="152" spans="1:27" x14ac:dyDescent="0.5">
      <c r="A152" s="645"/>
      <c r="B152" s="645"/>
      <c r="C152" s="645"/>
      <c r="D152" s="645"/>
      <c r="E152" s="645"/>
      <c r="F152" s="645"/>
      <c r="G152" s="645"/>
      <c r="H152" s="729"/>
      <c r="I152" s="645"/>
      <c r="J152" s="645"/>
      <c r="K152" s="645"/>
      <c r="L152" s="645"/>
      <c r="M152" s="645"/>
      <c r="N152" s="645"/>
      <c r="O152" s="645"/>
      <c r="P152" s="645"/>
      <c r="Q152" s="645"/>
      <c r="R152" s="645"/>
      <c r="S152" s="645"/>
      <c r="T152" s="645"/>
      <c r="U152" s="645"/>
      <c r="V152" s="645"/>
      <c r="W152" s="645"/>
      <c r="X152" s="645"/>
      <c r="Y152" s="645"/>
      <c r="Z152" s="645"/>
      <c r="AA152" s="653"/>
    </row>
    <row r="153" spans="1:27" x14ac:dyDescent="0.5">
      <c r="A153" s="645"/>
      <c r="B153" s="645"/>
      <c r="C153" s="645"/>
      <c r="D153" s="645"/>
      <c r="E153" s="645"/>
      <c r="F153" s="645"/>
      <c r="G153" s="645"/>
      <c r="H153" s="729"/>
      <c r="I153" s="645"/>
      <c r="J153" s="645"/>
      <c r="K153" s="645"/>
      <c r="L153" s="645"/>
      <c r="M153" s="645"/>
      <c r="N153" s="645"/>
      <c r="O153" s="645"/>
      <c r="P153" s="645"/>
      <c r="Q153" s="645"/>
      <c r="R153" s="645"/>
      <c r="S153" s="645"/>
      <c r="T153" s="645"/>
      <c r="U153" s="645"/>
      <c r="V153" s="645"/>
      <c r="W153" s="645"/>
      <c r="X153" s="645"/>
      <c r="Y153" s="645"/>
      <c r="Z153" s="645"/>
      <c r="AA153" s="653"/>
    </row>
    <row r="154" spans="1:27" x14ac:dyDescent="0.5">
      <c r="A154" s="645"/>
      <c r="B154" s="645"/>
      <c r="C154" s="645"/>
      <c r="D154" s="645"/>
      <c r="E154" s="645"/>
      <c r="F154" s="645"/>
      <c r="G154" s="645"/>
      <c r="H154" s="729"/>
      <c r="I154" s="645"/>
      <c r="J154" s="645"/>
      <c r="K154" s="645"/>
      <c r="L154" s="645"/>
      <c r="M154" s="645"/>
      <c r="N154" s="645"/>
      <c r="O154" s="645"/>
      <c r="P154" s="645"/>
      <c r="Q154" s="645"/>
      <c r="R154" s="645"/>
      <c r="S154" s="645"/>
      <c r="T154" s="645"/>
      <c r="U154" s="645"/>
      <c r="V154" s="645"/>
      <c r="W154" s="645"/>
      <c r="X154" s="645"/>
      <c r="Y154" s="645"/>
      <c r="Z154" s="645"/>
      <c r="AA154" s="653"/>
    </row>
    <row r="155" spans="1:27" x14ac:dyDescent="0.5">
      <c r="A155" s="645"/>
      <c r="B155" s="645"/>
      <c r="C155" s="645"/>
      <c r="D155" s="645"/>
      <c r="E155" s="645"/>
      <c r="F155" s="645"/>
      <c r="G155" s="645"/>
      <c r="H155" s="729"/>
      <c r="I155" s="645"/>
      <c r="J155" s="645"/>
      <c r="K155" s="645"/>
      <c r="L155" s="645"/>
      <c r="M155" s="645"/>
      <c r="N155" s="645"/>
      <c r="O155" s="645"/>
      <c r="P155" s="645"/>
      <c r="Q155" s="645"/>
      <c r="R155" s="645"/>
      <c r="S155" s="645"/>
      <c r="T155" s="645"/>
      <c r="U155" s="645"/>
      <c r="V155" s="645"/>
      <c r="W155" s="645"/>
      <c r="X155" s="645"/>
      <c r="Y155" s="645"/>
      <c r="Z155" s="645"/>
      <c r="AA155" s="653"/>
    </row>
    <row r="156" spans="1:27" x14ac:dyDescent="0.5">
      <c r="A156" s="645"/>
      <c r="B156" s="645"/>
      <c r="C156" s="645"/>
      <c r="D156" s="645"/>
      <c r="E156" s="645"/>
      <c r="F156" s="645"/>
      <c r="G156" s="645"/>
      <c r="H156" s="729"/>
      <c r="I156" s="645"/>
      <c r="J156" s="645"/>
      <c r="K156" s="645"/>
      <c r="L156" s="645"/>
      <c r="M156" s="645"/>
      <c r="N156" s="645"/>
      <c r="O156" s="645"/>
      <c r="P156" s="645"/>
      <c r="Q156" s="645"/>
      <c r="R156" s="645"/>
      <c r="S156" s="645"/>
      <c r="T156" s="645"/>
      <c r="U156" s="645"/>
      <c r="V156" s="645"/>
      <c r="W156" s="645"/>
      <c r="X156" s="645"/>
      <c r="Y156" s="645"/>
      <c r="Z156" s="645"/>
      <c r="AA156" s="653"/>
    </row>
    <row r="157" spans="1:27" x14ac:dyDescent="0.5">
      <c r="A157" s="645"/>
      <c r="B157" s="645"/>
      <c r="C157" s="645"/>
      <c r="D157" s="645"/>
      <c r="E157" s="645"/>
      <c r="F157" s="645"/>
      <c r="G157" s="645"/>
      <c r="H157" s="729"/>
      <c r="I157" s="645"/>
      <c r="J157" s="645"/>
      <c r="K157" s="645"/>
      <c r="L157" s="645"/>
      <c r="M157" s="645"/>
      <c r="N157" s="645"/>
      <c r="O157" s="645"/>
      <c r="P157" s="645"/>
      <c r="Q157" s="645"/>
      <c r="R157" s="645"/>
      <c r="S157" s="645"/>
      <c r="T157" s="645"/>
      <c r="U157" s="645"/>
      <c r="V157" s="645"/>
      <c r="W157" s="645"/>
      <c r="X157" s="645"/>
      <c r="Y157" s="645"/>
      <c r="Z157" s="645"/>
      <c r="AA157" s="653"/>
    </row>
    <row r="158" spans="1:27" x14ac:dyDescent="0.5">
      <c r="A158" s="645"/>
      <c r="B158" s="645"/>
      <c r="C158" s="645"/>
      <c r="D158" s="645"/>
      <c r="E158" s="645"/>
      <c r="F158" s="645"/>
      <c r="G158" s="645"/>
      <c r="H158" s="729"/>
      <c r="I158" s="645"/>
      <c r="J158" s="645"/>
      <c r="K158" s="645"/>
      <c r="L158" s="645"/>
      <c r="M158" s="645"/>
      <c r="N158" s="645"/>
      <c r="O158" s="645"/>
      <c r="P158" s="645"/>
      <c r="Q158" s="645"/>
      <c r="R158" s="645"/>
      <c r="S158" s="645"/>
      <c r="T158" s="645"/>
      <c r="U158" s="645"/>
      <c r="V158" s="645"/>
      <c r="W158" s="645"/>
      <c r="X158" s="645"/>
      <c r="Y158" s="645"/>
      <c r="Z158" s="645"/>
      <c r="AA158" s="653"/>
    </row>
    <row r="159" spans="1:27" x14ac:dyDescent="0.5">
      <c r="A159" s="645"/>
      <c r="B159" s="645"/>
      <c r="C159" s="645"/>
      <c r="D159" s="645"/>
      <c r="E159" s="645"/>
      <c r="F159" s="645"/>
      <c r="G159" s="645"/>
      <c r="H159" s="729"/>
      <c r="I159" s="645"/>
      <c r="J159" s="645"/>
      <c r="K159" s="645"/>
      <c r="L159" s="645"/>
      <c r="M159" s="645"/>
      <c r="N159" s="645"/>
      <c r="O159" s="645"/>
      <c r="P159" s="645"/>
      <c r="Q159" s="645"/>
      <c r="R159" s="645"/>
      <c r="S159" s="645"/>
      <c r="T159" s="645"/>
      <c r="U159" s="645"/>
      <c r="V159" s="645"/>
      <c r="W159" s="645"/>
      <c r="X159" s="645"/>
      <c r="Y159" s="645"/>
      <c r="Z159" s="645"/>
      <c r="AA159" s="653"/>
    </row>
    <row r="160" spans="1:27" x14ac:dyDescent="0.5">
      <c r="A160" s="645"/>
      <c r="B160" s="645"/>
      <c r="C160" s="645"/>
      <c r="D160" s="645"/>
      <c r="E160" s="645"/>
      <c r="F160" s="645"/>
      <c r="G160" s="645"/>
      <c r="H160" s="729"/>
      <c r="I160" s="645"/>
      <c r="J160" s="645"/>
      <c r="K160" s="645"/>
      <c r="L160" s="645"/>
      <c r="M160" s="645"/>
      <c r="N160" s="645"/>
      <c r="O160" s="645"/>
      <c r="P160" s="645"/>
      <c r="Q160" s="645"/>
      <c r="R160" s="645"/>
      <c r="S160" s="645"/>
      <c r="T160" s="645"/>
      <c r="U160" s="645"/>
      <c r="V160" s="645"/>
      <c r="W160" s="645"/>
      <c r="X160" s="645"/>
      <c r="Y160" s="645"/>
      <c r="Z160" s="645"/>
      <c r="AA160" s="653"/>
    </row>
    <row r="161" spans="1:27" x14ac:dyDescent="0.5">
      <c r="A161" s="645"/>
      <c r="B161" s="645"/>
      <c r="C161" s="645"/>
      <c r="D161" s="645"/>
      <c r="E161" s="645"/>
      <c r="F161" s="645"/>
      <c r="G161" s="645"/>
      <c r="H161" s="729"/>
      <c r="I161" s="645"/>
      <c r="J161" s="645"/>
      <c r="K161" s="645"/>
      <c r="L161" s="645"/>
      <c r="M161" s="645"/>
      <c r="N161" s="645"/>
      <c r="O161" s="645"/>
      <c r="P161" s="645"/>
      <c r="Q161" s="645"/>
      <c r="R161" s="645"/>
      <c r="S161" s="645"/>
      <c r="T161" s="645"/>
      <c r="U161" s="645"/>
      <c r="V161" s="645"/>
      <c r="W161" s="645"/>
      <c r="X161" s="645"/>
      <c r="Y161" s="645"/>
      <c r="Z161" s="645"/>
      <c r="AA161" s="653"/>
    </row>
    <row r="162" spans="1:27" x14ac:dyDescent="0.5">
      <c r="A162" s="645"/>
      <c r="B162" s="645"/>
      <c r="C162" s="645"/>
      <c r="D162" s="645"/>
      <c r="E162" s="645"/>
      <c r="F162" s="645"/>
      <c r="G162" s="645"/>
      <c r="H162" s="729"/>
      <c r="I162" s="645"/>
      <c r="J162" s="645"/>
      <c r="K162" s="645"/>
      <c r="L162" s="645"/>
      <c r="M162" s="645"/>
      <c r="N162" s="645"/>
      <c r="O162" s="645"/>
      <c r="P162" s="645"/>
      <c r="Q162" s="645"/>
      <c r="R162" s="645"/>
      <c r="S162" s="645"/>
      <c r="T162" s="645"/>
      <c r="U162" s="645"/>
      <c r="V162" s="645"/>
      <c r="W162" s="645"/>
      <c r="X162" s="645"/>
      <c r="Y162" s="645"/>
      <c r="Z162" s="645"/>
      <c r="AA162" s="653"/>
    </row>
    <row r="163" spans="1:27" x14ac:dyDescent="0.5">
      <c r="A163" s="645"/>
      <c r="B163" s="645"/>
      <c r="C163" s="645"/>
      <c r="D163" s="645"/>
      <c r="E163" s="645"/>
      <c r="F163" s="645"/>
      <c r="G163" s="645"/>
      <c r="H163" s="729"/>
      <c r="I163" s="645"/>
      <c r="J163" s="645"/>
      <c r="K163" s="645"/>
      <c r="L163" s="645"/>
      <c r="M163" s="645"/>
      <c r="N163" s="645"/>
      <c r="O163" s="645"/>
      <c r="P163" s="645"/>
      <c r="Q163" s="645"/>
      <c r="R163" s="645"/>
      <c r="S163" s="645"/>
      <c r="T163" s="645"/>
      <c r="U163" s="645"/>
      <c r="V163" s="645"/>
      <c r="W163" s="645"/>
      <c r="X163" s="645"/>
      <c r="Y163" s="645"/>
      <c r="Z163" s="645"/>
      <c r="AA163" s="653"/>
    </row>
    <row r="164" spans="1:27" x14ac:dyDescent="0.5">
      <c r="A164" s="645"/>
      <c r="B164" s="645"/>
      <c r="C164" s="645"/>
      <c r="D164" s="645"/>
      <c r="E164" s="645"/>
      <c r="F164" s="645"/>
      <c r="G164" s="645"/>
      <c r="H164" s="729"/>
      <c r="I164" s="645"/>
      <c r="J164" s="645"/>
      <c r="K164" s="645"/>
      <c r="L164" s="645"/>
      <c r="M164" s="645"/>
      <c r="N164" s="645"/>
      <c r="O164" s="645"/>
      <c r="P164" s="645"/>
      <c r="Q164" s="645"/>
      <c r="R164" s="645"/>
      <c r="S164" s="645"/>
      <c r="T164" s="645"/>
      <c r="U164" s="645"/>
      <c r="V164" s="645"/>
      <c r="W164" s="645"/>
      <c r="X164" s="645"/>
      <c r="Y164" s="645"/>
      <c r="Z164" s="645"/>
      <c r="AA164" s="653"/>
    </row>
    <row r="165" spans="1:27" x14ac:dyDescent="0.5">
      <c r="A165" s="645"/>
      <c r="B165" s="645"/>
      <c r="C165" s="645"/>
      <c r="D165" s="645"/>
      <c r="E165" s="645"/>
      <c r="F165" s="645"/>
      <c r="G165" s="645"/>
      <c r="H165" s="729"/>
      <c r="I165" s="645"/>
      <c r="J165" s="645"/>
      <c r="K165" s="645"/>
      <c r="L165" s="645"/>
      <c r="M165" s="645"/>
      <c r="N165" s="645"/>
      <c r="O165" s="645"/>
      <c r="P165" s="645"/>
      <c r="Q165" s="645"/>
      <c r="R165" s="645"/>
      <c r="S165" s="645"/>
      <c r="T165" s="645"/>
      <c r="U165" s="645"/>
      <c r="V165" s="645"/>
      <c r="W165" s="645"/>
      <c r="X165" s="645"/>
      <c r="Y165" s="645"/>
      <c r="Z165" s="645"/>
      <c r="AA165" s="653"/>
    </row>
    <row r="166" spans="1:27" x14ac:dyDescent="0.5">
      <c r="A166" s="645"/>
      <c r="B166" s="645"/>
      <c r="C166" s="645"/>
      <c r="D166" s="645"/>
      <c r="E166" s="645"/>
      <c r="F166" s="645"/>
      <c r="G166" s="645"/>
      <c r="H166" s="729"/>
      <c r="I166" s="645"/>
      <c r="J166" s="645"/>
      <c r="K166" s="645"/>
      <c r="L166" s="645"/>
      <c r="M166" s="645"/>
      <c r="N166" s="645"/>
      <c r="O166" s="645"/>
      <c r="P166" s="645"/>
      <c r="Q166" s="645"/>
      <c r="R166" s="645"/>
      <c r="S166" s="645"/>
      <c r="T166" s="645"/>
      <c r="U166" s="645"/>
      <c r="V166" s="645"/>
      <c r="W166" s="645"/>
      <c r="X166" s="645"/>
      <c r="Y166" s="645"/>
      <c r="Z166" s="645"/>
      <c r="AA166" s="653"/>
    </row>
    <row r="167" spans="1:27" x14ac:dyDescent="0.5">
      <c r="A167" s="645"/>
      <c r="B167" s="645"/>
      <c r="C167" s="645"/>
      <c r="D167" s="645"/>
      <c r="E167" s="645"/>
      <c r="F167" s="645"/>
      <c r="G167" s="645"/>
      <c r="H167" s="729"/>
      <c r="I167" s="645"/>
      <c r="J167" s="645"/>
      <c r="K167" s="645"/>
      <c r="L167" s="645"/>
      <c r="M167" s="645"/>
      <c r="N167" s="645"/>
      <c r="O167" s="645"/>
      <c r="P167" s="645"/>
      <c r="Q167" s="645"/>
      <c r="R167" s="645"/>
      <c r="S167" s="645"/>
      <c r="T167" s="645"/>
      <c r="U167" s="645"/>
      <c r="V167" s="645"/>
      <c r="W167" s="645"/>
      <c r="X167" s="645"/>
      <c r="Y167" s="645"/>
      <c r="Z167" s="645"/>
      <c r="AA167" s="653"/>
    </row>
    <row r="168" spans="1:27" x14ac:dyDescent="0.5">
      <c r="A168" s="645"/>
      <c r="B168" s="645"/>
      <c r="C168" s="645"/>
      <c r="D168" s="645"/>
      <c r="E168" s="645"/>
      <c r="F168" s="645"/>
      <c r="G168" s="645"/>
      <c r="H168" s="729"/>
      <c r="I168" s="645"/>
      <c r="J168" s="645"/>
      <c r="K168" s="645"/>
      <c r="L168" s="645"/>
      <c r="M168" s="645"/>
      <c r="N168" s="645"/>
      <c r="O168" s="645"/>
      <c r="P168" s="645"/>
      <c r="Q168" s="645"/>
      <c r="R168" s="645"/>
      <c r="S168" s="645"/>
      <c r="T168" s="645"/>
      <c r="U168" s="645"/>
      <c r="V168" s="645"/>
      <c r="W168" s="645"/>
      <c r="X168" s="645"/>
      <c r="Y168" s="645"/>
      <c r="Z168" s="645"/>
      <c r="AA168" s="653"/>
    </row>
    <row r="169" spans="1:27" x14ac:dyDescent="0.5">
      <c r="A169" s="645"/>
      <c r="B169" s="645"/>
      <c r="C169" s="645"/>
      <c r="D169" s="645"/>
      <c r="E169" s="645"/>
      <c r="F169" s="645"/>
      <c r="G169" s="645"/>
      <c r="H169" s="729"/>
      <c r="I169" s="645"/>
      <c r="J169" s="645"/>
      <c r="K169" s="645"/>
      <c r="L169" s="645"/>
      <c r="M169" s="645"/>
      <c r="N169" s="645"/>
      <c r="O169" s="645"/>
      <c r="P169" s="645"/>
      <c r="Q169" s="645"/>
      <c r="R169" s="645"/>
      <c r="S169" s="645"/>
      <c r="T169" s="645"/>
      <c r="U169" s="645"/>
      <c r="V169" s="645"/>
      <c r="W169" s="645"/>
      <c r="X169" s="645"/>
      <c r="Y169" s="645"/>
      <c r="Z169" s="645"/>
      <c r="AA169" s="653"/>
    </row>
    <row r="170" spans="1:27" x14ac:dyDescent="0.5">
      <c r="A170" s="645"/>
      <c r="B170" s="645"/>
      <c r="C170" s="645"/>
      <c r="D170" s="645"/>
      <c r="E170" s="645"/>
      <c r="F170" s="645"/>
      <c r="G170" s="645"/>
      <c r="H170" s="729"/>
      <c r="I170" s="645"/>
      <c r="J170" s="645"/>
      <c r="K170" s="645"/>
      <c r="L170" s="645"/>
      <c r="M170" s="645"/>
      <c r="N170" s="645"/>
      <c r="O170" s="645"/>
      <c r="P170" s="645"/>
      <c r="Q170" s="645"/>
      <c r="R170" s="645"/>
      <c r="S170" s="645"/>
      <c r="T170" s="645"/>
      <c r="U170" s="645"/>
      <c r="V170" s="645"/>
      <c r="W170" s="645"/>
      <c r="X170" s="645"/>
      <c r="Y170" s="645"/>
      <c r="Z170" s="645"/>
      <c r="AA170" s="653"/>
    </row>
    <row r="171" spans="1:27" x14ac:dyDescent="0.5">
      <c r="A171" s="645"/>
      <c r="B171" s="645"/>
      <c r="C171" s="645"/>
      <c r="D171" s="645"/>
      <c r="E171" s="645"/>
      <c r="F171" s="645"/>
      <c r="G171" s="645"/>
      <c r="H171" s="729"/>
      <c r="I171" s="645"/>
      <c r="J171" s="645"/>
      <c r="K171" s="645"/>
      <c r="L171" s="645"/>
      <c r="M171" s="645"/>
      <c r="N171" s="645"/>
      <c r="O171" s="645"/>
      <c r="P171" s="645"/>
      <c r="Q171" s="645"/>
      <c r="R171" s="645"/>
      <c r="S171" s="645"/>
      <c r="T171" s="645"/>
      <c r="U171" s="645"/>
      <c r="V171" s="645"/>
      <c r="W171" s="645"/>
      <c r="X171" s="645"/>
      <c r="Y171" s="645"/>
      <c r="Z171" s="645"/>
      <c r="AA171" s="653"/>
    </row>
    <row r="172" spans="1:27" x14ac:dyDescent="0.5">
      <c r="A172" s="645"/>
      <c r="B172" s="645"/>
      <c r="C172" s="645"/>
      <c r="D172" s="645"/>
      <c r="E172" s="645"/>
      <c r="F172" s="645"/>
      <c r="G172" s="645"/>
      <c r="H172" s="729"/>
      <c r="I172" s="645"/>
      <c r="J172" s="645"/>
      <c r="K172" s="645"/>
      <c r="L172" s="645"/>
      <c r="M172" s="645"/>
      <c r="N172" s="645"/>
      <c r="O172" s="645"/>
      <c r="P172" s="645"/>
      <c r="Q172" s="645"/>
      <c r="R172" s="645"/>
      <c r="S172" s="645"/>
      <c r="T172" s="645"/>
      <c r="U172" s="645"/>
      <c r="V172" s="645"/>
      <c r="W172" s="645"/>
      <c r="X172" s="645"/>
      <c r="Y172" s="645"/>
      <c r="Z172" s="645"/>
      <c r="AA172" s="653"/>
    </row>
    <row r="173" spans="1:27" x14ac:dyDescent="0.5">
      <c r="A173" s="645"/>
      <c r="B173" s="645"/>
      <c r="C173" s="645"/>
      <c r="D173" s="645"/>
      <c r="E173" s="645"/>
      <c r="F173" s="645"/>
      <c r="G173" s="645"/>
      <c r="H173" s="729"/>
      <c r="I173" s="645"/>
      <c r="J173" s="645"/>
      <c r="K173" s="645"/>
      <c r="L173" s="645"/>
      <c r="M173" s="645"/>
      <c r="N173" s="645"/>
      <c r="O173" s="645"/>
      <c r="P173" s="645"/>
      <c r="Q173" s="645"/>
      <c r="R173" s="645"/>
      <c r="S173" s="645"/>
      <c r="T173" s="645"/>
      <c r="U173" s="645"/>
      <c r="V173" s="645"/>
      <c r="W173" s="645"/>
      <c r="X173" s="645"/>
      <c r="Y173" s="645"/>
      <c r="Z173" s="645"/>
      <c r="AA173" s="653"/>
    </row>
    <row r="174" spans="1:27" x14ac:dyDescent="0.5">
      <c r="A174" s="645"/>
      <c r="B174" s="645"/>
      <c r="C174" s="645"/>
      <c r="D174" s="645"/>
      <c r="E174" s="645"/>
      <c r="F174" s="645"/>
      <c r="G174" s="645"/>
      <c r="H174" s="729"/>
      <c r="I174" s="645"/>
      <c r="J174" s="645"/>
      <c r="K174" s="645"/>
      <c r="L174" s="645"/>
      <c r="M174" s="645"/>
      <c r="N174" s="645"/>
      <c r="O174" s="645"/>
      <c r="P174" s="645"/>
      <c r="Q174" s="645"/>
      <c r="R174" s="645"/>
      <c r="S174" s="645"/>
      <c r="T174" s="645"/>
      <c r="U174" s="645"/>
      <c r="V174" s="645"/>
      <c r="W174" s="645"/>
      <c r="X174" s="645"/>
      <c r="Y174" s="645"/>
      <c r="Z174" s="645"/>
      <c r="AA174" s="653"/>
    </row>
    <row r="175" spans="1:27" x14ac:dyDescent="0.5">
      <c r="A175" s="645"/>
      <c r="B175" s="645"/>
      <c r="C175" s="645"/>
      <c r="D175" s="645"/>
      <c r="E175" s="645"/>
      <c r="F175" s="645"/>
      <c r="G175" s="645"/>
      <c r="H175" s="729"/>
      <c r="I175" s="645"/>
      <c r="J175" s="645"/>
      <c r="K175" s="645"/>
      <c r="L175" s="645"/>
      <c r="M175" s="645"/>
      <c r="N175" s="645"/>
      <c r="O175" s="645"/>
      <c r="P175" s="645"/>
      <c r="Q175" s="645"/>
      <c r="R175" s="645"/>
      <c r="S175" s="645"/>
      <c r="T175" s="645"/>
      <c r="U175" s="645"/>
      <c r="V175" s="645"/>
      <c r="W175" s="645"/>
      <c r="X175" s="645"/>
      <c r="Y175" s="645"/>
      <c r="Z175" s="645"/>
      <c r="AA175" s="653"/>
    </row>
    <row r="176" spans="1:27" x14ac:dyDescent="0.5">
      <c r="A176" s="645"/>
      <c r="B176" s="645"/>
      <c r="C176" s="645"/>
      <c r="D176" s="645"/>
      <c r="E176" s="645"/>
      <c r="F176" s="645"/>
      <c r="G176" s="645"/>
      <c r="H176" s="729"/>
      <c r="I176" s="645"/>
      <c r="J176" s="645"/>
      <c r="K176" s="645"/>
      <c r="L176" s="645"/>
      <c r="M176" s="645"/>
      <c r="N176" s="645"/>
      <c r="O176" s="645"/>
      <c r="P176" s="645"/>
      <c r="Q176" s="645"/>
      <c r="R176" s="645"/>
      <c r="S176" s="645"/>
      <c r="T176" s="645"/>
      <c r="U176" s="645"/>
      <c r="V176" s="645"/>
      <c r="W176" s="645"/>
      <c r="X176" s="645"/>
      <c r="Y176" s="645"/>
      <c r="Z176" s="645"/>
      <c r="AA176" s="653"/>
    </row>
    <row r="177" spans="1:27" x14ac:dyDescent="0.5">
      <c r="A177" s="645"/>
      <c r="B177" s="645"/>
      <c r="C177" s="645"/>
      <c r="D177" s="645"/>
      <c r="E177" s="645"/>
      <c r="F177" s="645"/>
      <c r="G177" s="645"/>
      <c r="H177" s="729"/>
      <c r="I177" s="645"/>
      <c r="J177" s="645"/>
      <c r="K177" s="645"/>
      <c r="L177" s="645"/>
      <c r="M177" s="645"/>
      <c r="N177" s="645"/>
      <c r="O177" s="645"/>
      <c r="P177" s="645"/>
      <c r="Q177" s="645"/>
      <c r="R177" s="645"/>
      <c r="S177" s="645"/>
      <c r="T177" s="645"/>
      <c r="U177" s="645"/>
      <c r="V177" s="645"/>
      <c r="W177" s="645"/>
      <c r="X177" s="645"/>
      <c r="Y177" s="645"/>
      <c r="Z177" s="645"/>
      <c r="AA177" s="653"/>
    </row>
    <row r="178" spans="1:27" x14ac:dyDescent="0.5">
      <c r="A178" s="645"/>
      <c r="B178" s="645"/>
      <c r="C178" s="645"/>
      <c r="D178" s="645"/>
      <c r="E178" s="645"/>
      <c r="F178" s="645"/>
      <c r="G178" s="645"/>
      <c r="H178" s="729"/>
      <c r="I178" s="645"/>
      <c r="J178" s="645"/>
      <c r="K178" s="645"/>
      <c r="L178" s="645"/>
      <c r="M178" s="645"/>
      <c r="N178" s="645"/>
      <c r="O178" s="645"/>
      <c r="P178" s="645"/>
      <c r="Q178" s="645"/>
      <c r="R178" s="645"/>
      <c r="S178" s="645"/>
      <c r="T178" s="645"/>
      <c r="U178" s="645"/>
      <c r="V178" s="645"/>
      <c r="W178" s="645"/>
      <c r="X178" s="645"/>
      <c r="Y178" s="645"/>
      <c r="Z178" s="645"/>
      <c r="AA178" s="653"/>
    </row>
    <row r="179" spans="1:27" x14ac:dyDescent="0.5">
      <c r="A179" s="645"/>
      <c r="B179" s="645"/>
      <c r="C179" s="645"/>
      <c r="D179" s="645"/>
      <c r="E179" s="645"/>
      <c r="F179" s="645"/>
      <c r="G179" s="645"/>
      <c r="H179" s="729"/>
      <c r="I179" s="645"/>
      <c r="J179" s="645"/>
      <c r="K179" s="645"/>
      <c r="L179" s="645"/>
      <c r="M179" s="645"/>
      <c r="N179" s="645"/>
      <c r="O179" s="645"/>
      <c r="P179" s="645"/>
      <c r="Q179" s="645"/>
      <c r="R179" s="645"/>
      <c r="S179" s="645"/>
      <c r="T179" s="645"/>
      <c r="U179" s="645"/>
      <c r="V179" s="645"/>
      <c r="W179" s="645"/>
      <c r="X179" s="645"/>
      <c r="Y179" s="645"/>
      <c r="Z179" s="645"/>
      <c r="AA179" s="653"/>
    </row>
    <row r="180" spans="1:27" x14ac:dyDescent="0.5">
      <c r="A180" s="645"/>
      <c r="B180" s="645"/>
      <c r="C180" s="645"/>
      <c r="D180" s="645"/>
      <c r="E180" s="645"/>
      <c r="F180" s="645"/>
      <c r="G180" s="645"/>
      <c r="H180" s="729"/>
      <c r="I180" s="645"/>
      <c r="J180" s="645"/>
      <c r="K180" s="645"/>
      <c r="L180" s="645"/>
      <c r="M180" s="645"/>
      <c r="N180" s="645"/>
      <c r="O180" s="645"/>
      <c r="P180" s="645"/>
      <c r="Q180" s="645"/>
      <c r="R180" s="645"/>
      <c r="S180" s="645"/>
      <c r="T180" s="645"/>
      <c r="U180" s="645"/>
      <c r="V180" s="645"/>
      <c r="W180" s="645"/>
      <c r="X180" s="645"/>
      <c r="Y180" s="645"/>
      <c r="Z180" s="645"/>
      <c r="AA180" s="653"/>
    </row>
    <row r="181" spans="1:27" x14ac:dyDescent="0.5">
      <c r="A181" s="645"/>
      <c r="B181" s="645"/>
      <c r="C181" s="645"/>
      <c r="D181" s="645"/>
      <c r="E181" s="645"/>
      <c r="F181" s="645"/>
      <c r="G181" s="645"/>
      <c r="H181" s="729"/>
      <c r="I181" s="645"/>
      <c r="J181" s="645"/>
      <c r="K181" s="645"/>
      <c r="L181" s="645"/>
      <c r="M181" s="645"/>
      <c r="N181" s="645"/>
      <c r="O181" s="645"/>
      <c r="P181" s="645"/>
      <c r="Q181" s="645"/>
      <c r="R181" s="645"/>
      <c r="S181" s="645"/>
      <c r="T181" s="645"/>
      <c r="U181" s="645"/>
      <c r="V181" s="645"/>
      <c r="W181" s="645"/>
      <c r="X181" s="645"/>
      <c r="Y181" s="645"/>
      <c r="Z181" s="645"/>
      <c r="AA181" s="653"/>
    </row>
    <row r="182" spans="1:27" x14ac:dyDescent="0.5">
      <c r="A182" s="645"/>
      <c r="B182" s="645"/>
      <c r="C182" s="645"/>
      <c r="D182" s="645"/>
      <c r="E182" s="645"/>
      <c r="F182" s="645"/>
      <c r="G182" s="645"/>
      <c r="H182" s="729"/>
      <c r="I182" s="645"/>
      <c r="J182" s="645"/>
      <c r="K182" s="645"/>
      <c r="L182" s="645"/>
      <c r="M182" s="645"/>
      <c r="N182" s="645"/>
      <c r="O182" s="645"/>
      <c r="P182" s="645"/>
      <c r="Q182" s="645"/>
      <c r="R182" s="645"/>
      <c r="S182" s="645"/>
      <c r="T182" s="645"/>
      <c r="U182" s="645"/>
      <c r="V182" s="645"/>
      <c r="W182" s="645"/>
      <c r="X182" s="645"/>
      <c r="Y182" s="645"/>
      <c r="Z182" s="645"/>
      <c r="AA182" s="653"/>
    </row>
    <row r="183" spans="1:27" x14ac:dyDescent="0.5">
      <c r="A183" s="645"/>
      <c r="B183" s="645"/>
      <c r="C183" s="645"/>
      <c r="D183" s="645"/>
      <c r="E183" s="645"/>
      <c r="F183" s="645"/>
      <c r="G183" s="645"/>
      <c r="H183" s="729"/>
      <c r="I183" s="645"/>
      <c r="J183" s="645"/>
      <c r="K183" s="645"/>
      <c r="L183" s="645"/>
      <c r="M183" s="645"/>
      <c r="N183" s="645"/>
      <c r="O183" s="645"/>
      <c r="P183" s="645"/>
      <c r="Q183" s="645"/>
      <c r="R183" s="645"/>
      <c r="S183" s="645"/>
      <c r="T183" s="645"/>
      <c r="U183" s="645"/>
      <c r="V183" s="645"/>
      <c r="W183" s="645"/>
      <c r="X183" s="645"/>
      <c r="Y183" s="645"/>
      <c r="Z183" s="645"/>
      <c r="AA183" s="653"/>
    </row>
    <row r="184" spans="1:27" x14ac:dyDescent="0.5">
      <c r="A184" s="645"/>
      <c r="B184" s="645"/>
      <c r="C184" s="645"/>
      <c r="D184" s="645"/>
      <c r="E184" s="645"/>
      <c r="F184" s="645"/>
      <c r="G184" s="645"/>
      <c r="H184" s="729"/>
      <c r="I184" s="645"/>
      <c r="J184" s="645"/>
      <c r="K184" s="645"/>
      <c r="L184" s="645"/>
      <c r="M184" s="645"/>
      <c r="N184" s="645"/>
      <c r="O184" s="645"/>
      <c r="P184" s="645"/>
      <c r="Q184" s="645"/>
      <c r="R184" s="645"/>
      <c r="S184" s="645"/>
      <c r="T184" s="645"/>
      <c r="U184" s="645"/>
      <c r="V184" s="645"/>
      <c r="W184" s="645"/>
      <c r="X184" s="645"/>
      <c r="Y184" s="645"/>
      <c r="Z184" s="645"/>
      <c r="AA184" s="653"/>
    </row>
    <row r="185" spans="1:27" x14ac:dyDescent="0.5">
      <c r="A185" s="645"/>
      <c r="B185" s="645"/>
      <c r="C185" s="645"/>
      <c r="D185" s="645"/>
      <c r="E185" s="645"/>
      <c r="F185" s="645"/>
      <c r="G185" s="645"/>
      <c r="H185" s="729"/>
      <c r="I185" s="645"/>
      <c r="J185" s="645"/>
      <c r="K185" s="645"/>
      <c r="L185" s="645"/>
      <c r="M185" s="645"/>
      <c r="N185" s="645"/>
      <c r="O185" s="645"/>
      <c r="P185" s="645"/>
      <c r="Q185" s="645"/>
      <c r="R185" s="645"/>
      <c r="S185" s="645"/>
      <c r="T185" s="645"/>
      <c r="U185" s="645"/>
      <c r="V185" s="645"/>
      <c r="W185" s="645"/>
      <c r="X185" s="645"/>
      <c r="Y185" s="645"/>
      <c r="Z185" s="645"/>
      <c r="AA185" s="653"/>
    </row>
    <row r="186" spans="1:27" x14ac:dyDescent="0.5">
      <c r="A186" s="645"/>
      <c r="B186" s="645"/>
      <c r="C186" s="645"/>
      <c r="D186" s="645"/>
      <c r="E186" s="645"/>
      <c r="F186" s="645"/>
      <c r="G186" s="645"/>
      <c r="H186" s="729"/>
      <c r="I186" s="645"/>
      <c r="J186" s="645"/>
      <c r="K186" s="645"/>
      <c r="L186" s="645"/>
      <c r="M186" s="645"/>
      <c r="N186" s="645"/>
      <c r="O186" s="645"/>
      <c r="P186" s="645"/>
      <c r="Q186" s="645"/>
      <c r="R186" s="645"/>
      <c r="S186" s="645"/>
      <c r="T186" s="645"/>
      <c r="U186" s="645"/>
      <c r="V186" s="645"/>
      <c r="W186" s="645"/>
      <c r="X186" s="645"/>
      <c r="Y186" s="645"/>
      <c r="Z186" s="645"/>
      <c r="AA186" s="653"/>
    </row>
    <row r="187" spans="1:27" x14ac:dyDescent="0.5">
      <c r="A187" s="645"/>
      <c r="B187" s="645"/>
      <c r="C187" s="645"/>
      <c r="D187" s="645"/>
      <c r="E187" s="645"/>
      <c r="F187" s="645"/>
      <c r="G187" s="645"/>
      <c r="H187" s="729"/>
      <c r="I187" s="645"/>
      <c r="J187" s="645"/>
      <c r="K187" s="645"/>
      <c r="L187" s="645"/>
      <c r="M187" s="645"/>
      <c r="N187" s="645"/>
      <c r="O187" s="645"/>
      <c r="P187" s="645"/>
      <c r="Q187" s="645"/>
      <c r="R187" s="645"/>
      <c r="S187" s="645"/>
      <c r="T187" s="645"/>
      <c r="U187" s="645"/>
      <c r="V187" s="645"/>
      <c r="W187" s="645"/>
      <c r="X187" s="645"/>
      <c r="Y187" s="645"/>
      <c r="Z187" s="645"/>
      <c r="AA187" s="653"/>
    </row>
    <row r="188" spans="1:27" x14ac:dyDescent="0.5">
      <c r="A188" s="645"/>
      <c r="B188" s="645"/>
      <c r="C188" s="645"/>
      <c r="D188" s="645"/>
      <c r="E188" s="645"/>
      <c r="F188" s="645"/>
      <c r="G188" s="645"/>
      <c r="H188" s="729"/>
      <c r="I188" s="645"/>
      <c r="J188" s="645"/>
      <c r="K188" s="645"/>
      <c r="L188" s="645"/>
      <c r="M188" s="645"/>
      <c r="N188" s="645"/>
      <c r="O188" s="645"/>
      <c r="P188" s="645"/>
      <c r="Q188" s="645"/>
      <c r="R188" s="645"/>
      <c r="S188" s="645"/>
      <c r="T188" s="645"/>
      <c r="U188" s="645"/>
      <c r="V188" s="645"/>
      <c r="W188" s="645"/>
      <c r="X188" s="645"/>
      <c r="Y188" s="645"/>
      <c r="Z188" s="645"/>
      <c r="AA188" s="653"/>
    </row>
    <row r="189" spans="1:27" x14ac:dyDescent="0.5">
      <c r="A189" s="645"/>
      <c r="B189" s="645"/>
      <c r="C189" s="645"/>
      <c r="D189" s="645"/>
      <c r="E189" s="645"/>
      <c r="F189" s="645"/>
      <c r="G189" s="645"/>
      <c r="H189" s="729"/>
      <c r="I189" s="645"/>
      <c r="J189" s="645"/>
      <c r="K189" s="645"/>
      <c r="L189" s="645"/>
      <c r="M189" s="645"/>
      <c r="N189" s="645"/>
      <c r="O189" s="645"/>
      <c r="P189" s="645"/>
      <c r="Q189" s="645"/>
      <c r="R189" s="645"/>
      <c r="S189" s="645"/>
      <c r="T189" s="645"/>
      <c r="U189" s="645"/>
      <c r="V189" s="645"/>
      <c r="W189" s="645"/>
      <c r="X189" s="645"/>
      <c r="Y189" s="645"/>
      <c r="Z189" s="645"/>
      <c r="AA189" s="653"/>
    </row>
    <row r="190" spans="1:27" x14ac:dyDescent="0.5">
      <c r="A190" s="645"/>
      <c r="B190" s="645"/>
      <c r="C190" s="645"/>
      <c r="D190" s="645"/>
      <c r="E190" s="645"/>
      <c r="F190" s="645"/>
      <c r="G190" s="645"/>
      <c r="H190" s="729"/>
      <c r="I190" s="645"/>
      <c r="J190" s="645"/>
      <c r="K190" s="645"/>
      <c r="L190" s="645"/>
      <c r="M190" s="645"/>
      <c r="N190" s="645"/>
      <c r="O190" s="645"/>
      <c r="P190" s="645"/>
      <c r="Q190" s="645"/>
      <c r="R190" s="645"/>
      <c r="S190" s="645"/>
      <c r="T190" s="645"/>
      <c r="U190" s="645"/>
      <c r="V190" s="645"/>
      <c r="W190" s="645"/>
      <c r="X190" s="645"/>
      <c r="Y190" s="645"/>
      <c r="Z190" s="645"/>
      <c r="AA190" s="653"/>
    </row>
    <row r="191" spans="1:27" x14ac:dyDescent="0.5">
      <c r="A191" s="645"/>
      <c r="B191" s="645"/>
      <c r="C191" s="645"/>
      <c r="D191" s="645"/>
      <c r="E191" s="645"/>
      <c r="F191" s="645"/>
      <c r="G191" s="645"/>
      <c r="H191" s="729"/>
      <c r="I191" s="645"/>
      <c r="J191" s="645"/>
      <c r="K191" s="645"/>
      <c r="L191" s="645"/>
      <c r="M191" s="645"/>
      <c r="N191" s="645"/>
      <c r="O191" s="645"/>
      <c r="P191" s="645"/>
      <c r="Q191" s="645"/>
      <c r="R191" s="645"/>
      <c r="S191" s="645"/>
      <c r="T191" s="645"/>
      <c r="U191" s="645"/>
      <c r="V191" s="645"/>
      <c r="W191" s="645"/>
      <c r="X191" s="645"/>
      <c r="Y191" s="645"/>
      <c r="Z191" s="645"/>
      <c r="AA191" s="653"/>
    </row>
    <row r="192" spans="1:27" x14ac:dyDescent="0.5">
      <c r="A192" s="645"/>
      <c r="B192" s="645"/>
      <c r="C192" s="645"/>
      <c r="D192" s="645"/>
      <c r="E192" s="645"/>
      <c r="F192" s="645"/>
      <c r="G192" s="645"/>
      <c r="H192" s="729"/>
      <c r="I192" s="645"/>
      <c r="J192" s="645"/>
      <c r="K192" s="645"/>
      <c r="L192" s="645"/>
      <c r="M192" s="645"/>
      <c r="N192" s="645"/>
      <c r="O192" s="645"/>
      <c r="P192" s="645"/>
      <c r="Q192" s="645"/>
      <c r="R192" s="645"/>
      <c r="S192" s="645"/>
      <c r="T192" s="645"/>
      <c r="U192" s="645"/>
      <c r="V192" s="645"/>
      <c r="W192" s="645"/>
      <c r="X192" s="645"/>
      <c r="Y192" s="645"/>
      <c r="Z192" s="645"/>
      <c r="AA192" s="653"/>
    </row>
    <row r="193" spans="1:27" x14ac:dyDescent="0.5">
      <c r="A193" s="645"/>
      <c r="B193" s="645"/>
      <c r="C193" s="645"/>
      <c r="D193" s="645"/>
      <c r="E193" s="645"/>
      <c r="F193" s="645"/>
      <c r="G193" s="645"/>
      <c r="H193" s="729"/>
      <c r="I193" s="645"/>
      <c r="J193" s="645"/>
      <c r="K193" s="645"/>
      <c r="L193" s="645"/>
      <c r="M193" s="645"/>
      <c r="N193" s="645"/>
      <c r="O193" s="645"/>
      <c r="P193" s="645"/>
      <c r="Q193" s="645"/>
      <c r="R193" s="645"/>
      <c r="S193" s="645"/>
      <c r="T193" s="645"/>
      <c r="U193" s="645"/>
      <c r="V193" s="645"/>
      <c r="W193" s="645"/>
      <c r="X193" s="645"/>
      <c r="Y193" s="645"/>
      <c r="Z193" s="645"/>
      <c r="AA193" s="653"/>
    </row>
    <row r="194" spans="1:27" x14ac:dyDescent="0.5">
      <c r="A194" s="645"/>
      <c r="B194" s="645"/>
      <c r="C194" s="645"/>
      <c r="D194" s="645"/>
      <c r="E194" s="645"/>
      <c r="F194" s="645"/>
      <c r="G194" s="645"/>
      <c r="H194" s="729"/>
      <c r="I194" s="645"/>
      <c r="J194" s="645"/>
      <c r="K194" s="645"/>
      <c r="L194" s="645"/>
      <c r="M194" s="645"/>
      <c r="N194" s="645"/>
      <c r="O194" s="645"/>
      <c r="P194" s="645"/>
      <c r="Q194" s="645"/>
      <c r="R194" s="645"/>
      <c r="S194" s="645"/>
      <c r="T194" s="645"/>
      <c r="U194" s="645"/>
      <c r="V194" s="645"/>
      <c r="W194" s="645"/>
      <c r="X194" s="645"/>
      <c r="Y194" s="645"/>
      <c r="Z194" s="645"/>
      <c r="AA194" s="653"/>
    </row>
    <row r="195" spans="1:27" x14ac:dyDescent="0.5">
      <c r="A195" s="645"/>
      <c r="B195" s="645"/>
      <c r="C195" s="645"/>
      <c r="D195" s="645"/>
      <c r="E195" s="645"/>
      <c r="F195" s="645"/>
      <c r="G195" s="645"/>
      <c r="H195" s="729"/>
      <c r="I195" s="645"/>
      <c r="J195" s="645"/>
      <c r="K195" s="645"/>
      <c r="L195" s="645"/>
      <c r="M195" s="645"/>
      <c r="N195" s="645"/>
      <c r="O195" s="645"/>
      <c r="P195" s="645"/>
      <c r="Q195" s="645"/>
      <c r="R195" s="645"/>
      <c r="S195" s="645"/>
      <c r="T195" s="645"/>
      <c r="U195" s="645"/>
      <c r="V195" s="645"/>
      <c r="W195" s="645"/>
      <c r="X195" s="645"/>
      <c r="Y195" s="645"/>
      <c r="Z195" s="645"/>
      <c r="AA195" s="653"/>
    </row>
    <row r="196" spans="1:27" x14ac:dyDescent="0.5">
      <c r="A196" s="645"/>
      <c r="B196" s="645"/>
      <c r="C196" s="645"/>
      <c r="D196" s="645"/>
      <c r="E196" s="645"/>
      <c r="F196" s="645"/>
      <c r="G196" s="645"/>
      <c r="H196" s="729"/>
      <c r="I196" s="645"/>
      <c r="J196" s="645"/>
      <c r="K196" s="645"/>
      <c r="L196" s="645"/>
      <c r="M196" s="645"/>
      <c r="N196" s="645"/>
      <c r="O196" s="645"/>
      <c r="P196" s="645"/>
      <c r="Q196" s="645"/>
      <c r="R196" s="645"/>
      <c r="S196" s="645"/>
      <c r="T196" s="645"/>
      <c r="U196" s="645"/>
      <c r="V196" s="645"/>
      <c r="W196" s="645"/>
      <c r="X196" s="645"/>
      <c r="Y196" s="645"/>
      <c r="Z196" s="645"/>
      <c r="AA196" s="653"/>
    </row>
    <row r="197" spans="1:27" x14ac:dyDescent="0.5">
      <c r="A197" s="645"/>
      <c r="B197" s="645"/>
      <c r="C197" s="645"/>
      <c r="D197" s="645"/>
      <c r="E197" s="645"/>
      <c r="F197" s="645"/>
      <c r="G197" s="645"/>
      <c r="H197" s="729"/>
      <c r="I197" s="645"/>
      <c r="J197" s="645"/>
      <c r="K197" s="645"/>
      <c r="L197" s="645"/>
      <c r="M197" s="645"/>
      <c r="N197" s="645"/>
      <c r="O197" s="645"/>
      <c r="P197" s="645"/>
      <c r="Q197" s="645"/>
      <c r="R197" s="645"/>
      <c r="S197" s="645"/>
      <c r="T197" s="645"/>
      <c r="U197" s="645"/>
      <c r="V197" s="645"/>
      <c r="W197" s="645"/>
      <c r="X197" s="645"/>
      <c r="Y197" s="645"/>
      <c r="Z197" s="645"/>
      <c r="AA197" s="653"/>
    </row>
    <row r="198" spans="1:27" x14ac:dyDescent="0.5">
      <c r="A198" s="645"/>
      <c r="B198" s="645"/>
      <c r="C198" s="645"/>
      <c r="D198" s="645"/>
      <c r="E198" s="645"/>
      <c r="F198" s="645"/>
      <c r="G198" s="645"/>
      <c r="H198" s="729"/>
      <c r="I198" s="645"/>
      <c r="J198" s="645"/>
      <c r="K198" s="645"/>
      <c r="L198" s="645"/>
      <c r="M198" s="645"/>
      <c r="N198" s="645"/>
      <c r="O198" s="645"/>
      <c r="P198" s="645"/>
      <c r="Q198" s="645"/>
      <c r="R198" s="645"/>
      <c r="S198" s="645"/>
      <c r="T198" s="645"/>
      <c r="U198" s="645"/>
      <c r="V198" s="645"/>
      <c r="W198" s="645"/>
      <c r="X198" s="645"/>
      <c r="Y198" s="645"/>
      <c r="Z198" s="645"/>
      <c r="AA198" s="653"/>
    </row>
    <row r="199" spans="1:27" x14ac:dyDescent="0.5">
      <c r="A199" s="645"/>
      <c r="B199" s="645"/>
      <c r="C199" s="645"/>
      <c r="D199" s="645"/>
      <c r="E199" s="645"/>
      <c r="F199" s="645"/>
      <c r="G199" s="645"/>
      <c r="H199" s="729"/>
      <c r="I199" s="645"/>
      <c r="J199" s="645"/>
      <c r="K199" s="645"/>
      <c r="L199" s="645"/>
      <c r="M199" s="645"/>
      <c r="N199" s="645"/>
      <c r="O199" s="645"/>
      <c r="P199" s="645"/>
      <c r="Q199" s="645"/>
      <c r="R199" s="645"/>
      <c r="S199" s="645"/>
      <c r="T199" s="645"/>
      <c r="U199" s="645"/>
      <c r="V199" s="645"/>
      <c r="W199" s="645"/>
      <c r="X199" s="645"/>
      <c r="Y199" s="645"/>
      <c r="Z199" s="645"/>
      <c r="AA199" s="653"/>
    </row>
    <row r="200" spans="1:27" x14ac:dyDescent="0.5">
      <c r="A200" s="645"/>
      <c r="B200" s="645"/>
      <c r="C200" s="645"/>
      <c r="D200" s="645"/>
      <c r="E200" s="645"/>
      <c r="F200" s="645"/>
      <c r="G200" s="645"/>
      <c r="H200" s="729"/>
      <c r="I200" s="645"/>
      <c r="J200" s="645"/>
      <c r="K200" s="645"/>
      <c r="L200" s="645"/>
      <c r="M200" s="645"/>
      <c r="N200" s="645"/>
      <c r="O200" s="645"/>
      <c r="P200" s="645"/>
      <c r="Q200" s="645"/>
      <c r="R200" s="645"/>
      <c r="S200" s="645"/>
      <c r="T200" s="645"/>
      <c r="U200" s="645"/>
      <c r="V200" s="645"/>
      <c r="W200" s="645"/>
      <c r="X200" s="645"/>
      <c r="Y200" s="645"/>
      <c r="Z200" s="645"/>
      <c r="AA200" s="653"/>
    </row>
    <row r="201" spans="1:27" x14ac:dyDescent="0.5">
      <c r="A201" s="645"/>
      <c r="B201" s="645"/>
      <c r="C201" s="645"/>
      <c r="D201" s="645"/>
      <c r="E201" s="645"/>
      <c r="F201" s="645"/>
      <c r="G201" s="645"/>
      <c r="H201" s="729"/>
      <c r="I201" s="645"/>
      <c r="J201" s="645"/>
      <c r="K201" s="645"/>
      <c r="L201" s="645"/>
      <c r="M201" s="645"/>
      <c r="N201" s="645"/>
      <c r="O201" s="645"/>
      <c r="P201" s="645"/>
      <c r="Q201" s="645"/>
      <c r="R201" s="645"/>
      <c r="S201" s="645"/>
      <c r="T201" s="645"/>
      <c r="U201" s="645"/>
      <c r="V201" s="645"/>
      <c r="W201" s="645"/>
      <c r="X201" s="645"/>
      <c r="Y201" s="645"/>
      <c r="Z201" s="645"/>
      <c r="AA201" s="653"/>
    </row>
    <row r="202" spans="1:27" x14ac:dyDescent="0.5">
      <c r="A202" s="645"/>
      <c r="B202" s="645"/>
      <c r="C202" s="645"/>
      <c r="D202" s="645"/>
      <c r="E202" s="645"/>
      <c r="F202" s="645"/>
      <c r="G202" s="645"/>
      <c r="H202" s="729"/>
      <c r="I202" s="645"/>
      <c r="J202" s="645"/>
      <c r="K202" s="645"/>
      <c r="L202" s="645"/>
      <c r="M202" s="645"/>
      <c r="N202" s="645"/>
      <c r="O202" s="645"/>
      <c r="P202" s="645"/>
      <c r="Q202" s="645"/>
      <c r="R202" s="645"/>
      <c r="S202" s="645"/>
      <c r="T202" s="645"/>
      <c r="U202" s="645"/>
      <c r="V202" s="645"/>
      <c r="W202" s="645"/>
      <c r="X202" s="645"/>
      <c r="Y202" s="645"/>
      <c r="Z202" s="645"/>
      <c r="AA202" s="653"/>
    </row>
    <row r="203" spans="1:27" x14ac:dyDescent="0.5">
      <c r="A203" s="645"/>
      <c r="B203" s="645"/>
      <c r="C203" s="645"/>
      <c r="D203" s="645"/>
      <c r="E203" s="645"/>
      <c r="F203" s="645"/>
      <c r="G203" s="645"/>
      <c r="H203" s="729"/>
      <c r="I203" s="645"/>
      <c r="J203" s="645"/>
      <c r="K203" s="645"/>
      <c r="L203" s="645"/>
      <c r="M203" s="645"/>
      <c r="N203" s="645"/>
      <c r="O203" s="645"/>
      <c r="P203" s="645"/>
      <c r="Q203" s="645"/>
      <c r="R203" s="645"/>
      <c r="S203" s="645"/>
      <c r="T203" s="645"/>
      <c r="U203" s="645"/>
      <c r="V203" s="645"/>
      <c r="W203" s="645"/>
      <c r="X203" s="645"/>
      <c r="Y203" s="645"/>
      <c r="Z203" s="645"/>
      <c r="AA203" s="653"/>
    </row>
    <row r="204" spans="1:27" x14ac:dyDescent="0.5">
      <c r="A204" s="645"/>
      <c r="B204" s="645"/>
      <c r="C204" s="645"/>
      <c r="D204" s="645"/>
      <c r="E204" s="645"/>
      <c r="F204" s="645"/>
      <c r="G204" s="645"/>
      <c r="H204" s="729"/>
      <c r="I204" s="645"/>
      <c r="J204" s="645"/>
      <c r="K204" s="645"/>
      <c r="L204" s="645"/>
      <c r="M204" s="645"/>
      <c r="N204" s="645"/>
      <c r="O204" s="645"/>
      <c r="P204" s="645"/>
      <c r="Q204" s="645"/>
      <c r="R204" s="645"/>
      <c r="S204" s="645"/>
      <c r="T204" s="645"/>
      <c r="U204" s="645"/>
      <c r="V204" s="645"/>
      <c r="W204" s="645"/>
      <c r="X204" s="645"/>
      <c r="Y204" s="645"/>
      <c r="Z204" s="645"/>
      <c r="AA204" s="653"/>
    </row>
    <row r="205" spans="1:27" x14ac:dyDescent="0.5">
      <c r="A205" s="645"/>
      <c r="B205" s="645"/>
      <c r="C205" s="645"/>
      <c r="D205" s="645"/>
      <c r="E205" s="645"/>
      <c r="F205" s="645"/>
      <c r="G205" s="645"/>
      <c r="H205" s="729"/>
      <c r="I205" s="645"/>
      <c r="J205" s="645"/>
      <c r="K205" s="645"/>
      <c r="L205" s="645"/>
      <c r="M205" s="645"/>
      <c r="N205" s="645"/>
      <c r="O205" s="645"/>
      <c r="P205" s="645"/>
      <c r="Q205" s="645"/>
      <c r="R205" s="645"/>
      <c r="S205" s="645"/>
      <c r="T205" s="645"/>
      <c r="U205" s="645"/>
      <c r="V205" s="645"/>
      <c r="W205" s="645"/>
      <c r="X205" s="645"/>
      <c r="Y205" s="645"/>
      <c r="Z205" s="645"/>
      <c r="AA205" s="653"/>
    </row>
    <row r="206" spans="1:27" x14ac:dyDescent="0.5">
      <c r="A206" s="645"/>
      <c r="B206" s="645"/>
      <c r="C206" s="645"/>
      <c r="D206" s="645"/>
      <c r="E206" s="645"/>
      <c r="F206" s="645"/>
      <c r="G206" s="645"/>
      <c r="H206" s="729"/>
      <c r="I206" s="645"/>
      <c r="J206" s="645"/>
      <c r="K206" s="645"/>
      <c r="L206" s="645"/>
      <c r="M206" s="645"/>
      <c r="N206" s="645"/>
      <c r="O206" s="645"/>
      <c r="P206" s="645"/>
      <c r="Q206" s="645"/>
      <c r="R206" s="645"/>
      <c r="S206" s="645"/>
      <c r="T206" s="645"/>
      <c r="U206" s="645"/>
      <c r="V206" s="645"/>
      <c r="W206" s="645"/>
      <c r="X206" s="645"/>
      <c r="Y206" s="645"/>
      <c r="Z206" s="645"/>
      <c r="AA206" s="653"/>
    </row>
    <row r="207" spans="1:27" x14ac:dyDescent="0.5">
      <c r="A207" s="645"/>
      <c r="B207" s="645"/>
      <c r="C207" s="645"/>
      <c r="D207" s="645"/>
      <c r="E207" s="645"/>
      <c r="F207" s="645"/>
      <c r="G207" s="645"/>
      <c r="H207" s="729"/>
      <c r="I207" s="645"/>
      <c r="J207" s="645"/>
      <c r="K207" s="645"/>
      <c r="L207" s="645"/>
      <c r="M207" s="645"/>
      <c r="N207" s="645"/>
      <c r="O207" s="645"/>
      <c r="P207" s="645"/>
      <c r="Q207" s="645"/>
      <c r="R207" s="645"/>
      <c r="S207" s="645"/>
      <c r="T207" s="645"/>
      <c r="U207" s="645"/>
      <c r="V207" s="645"/>
      <c r="W207" s="645"/>
      <c r="X207" s="645"/>
      <c r="Y207" s="645"/>
      <c r="Z207" s="645"/>
      <c r="AA207" s="653"/>
    </row>
    <row r="208" spans="1:27" x14ac:dyDescent="0.5">
      <c r="A208" s="645"/>
      <c r="B208" s="645"/>
      <c r="C208" s="645"/>
      <c r="D208" s="645"/>
      <c r="E208" s="645"/>
      <c r="F208" s="645"/>
      <c r="G208" s="645"/>
      <c r="H208" s="729"/>
      <c r="I208" s="645"/>
      <c r="J208" s="645"/>
      <c r="K208" s="645"/>
      <c r="L208" s="645"/>
      <c r="M208" s="645"/>
      <c r="N208" s="645"/>
      <c r="O208" s="645"/>
      <c r="P208" s="645"/>
      <c r="Q208" s="645"/>
      <c r="R208" s="645"/>
      <c r="S208" s="645"/>
      <c r="T208" s="645"/>
      <c r="U208" s="645"/>
      <c r="V208" s="645"/>
      <c r="W208" s="645"/>
      <c r="X208" s="645"/>
      <c r="Y208" s="645"/>
      <c r="Z208" s="645"/>
      <c r="AA208" s="653"/>
    </row>
    <row r="209" spans="1:27" x14ac:dyDescent="0.5">
      <c r="A209" s="645"/>
      <c r="B209" s="645"/>
      <c r="C209" s="645"/>
      <c r="D209" s="645"/>
      <c r="E209" s="645"/>
      <c r="F209" s="645"/>
      <c r="G209" s="645"/>
      <c r="H209" s="729"/>
      <c r="I209" s="645"/>
      <c r="J209" s="645"/>
      <c r="K209" s="645"/>
      <c r="L209" s="645"/>
      <c r="M209" s="645"/>
      <c r="N209" s="645"/>
      <c r="O209" s="645"/>
      <c r="P209" s="645"/>
      <c r="Q209" s="645"/>
      <c r="R209" s="645"/>
      <c r="S209" s="645"/>
      <c r="T209" s="645"/>
      <c r="U209" s="645"/>
      <c r="V209" s="645"/>
      <c r="W209" s="645"/>
      <c r="X209" s="645"/>
      <c r="Y209" s="645"/>
      <c r="Z209" s="645"/>
      <c r="AA209" s="653"/>
    </row>
    <row r="210" spans="1:27" x14ac:dyDescent="0.5">
      <c r="A210" s="645"/>
      <c r="B210" s="645"/>
      <c r="C210" s="645"/>
      <c r="D210" s="645"/>
      <c r="E210" s="645"/>
      <c r="F210" s="645"/>
      <c r="G210" s="645"/>
      <c r="H210" s="729"/>
      <c r="I210" s="645"/>
      <c r="J210" s="645"/>
      <c r="K210" s="645"/>
      <c r="L210" s="645"/>
      <c r="M210" s="645"/>
      <c r="N210" s="645"/>
      <c r="O210" s="645"/>
      <c r="P210" s="645"/>
      <c r="Q210" s="645"/>
      <c r="R210" s="645"/>
      <c r="S210" s="645"/>
      <c r="T210" s="645"/>
      <c r="U210" s="645"/>
      <c r="V210" s="645"/>
      <c r="W210" s="645"/>
      <c r="X210" s="645"/>
      <c r="Y210" s="645"/>
      <c r="Z210" s="645"/>
      <c r="AA210" s="653"/>
    </row>
    <row r="211" spans="1:27" x14ac:dyDescent="0.5">
      <c r="A211" s="645"/>
      <c r="B211" s="645"/>
      <c r="C211" s="645"/>
      <c r="D211" s="645"/>
      <c r="E211" s="645"/>
      <c r="F211" s="645"/>
      <c r="G211" s="645"/>
      <c r="H211" s="729"/>
      <c r="I211" s="645"/>
      <c r="J211" s="645"/>
      <c r="K211" s="645"/>
      <c r="L211" s="645"/>
      <c r="M211" s="645"/>
      <c r="N211" s="645"/>
      <c r="O211" s="645"/>
      <c r="P211" s="645"/>
      <c r="Q211" s="645"/>
      <c r="R211" s="645"/>
      <c r="S211" s="645"/>
      <c r="T211" s="645"/>
      <c r="U211" s="645"/>
      <c r="V211" s="645"/>
      <c r="W211" s="645"/>
      <c r="X211" s="645"/>
      <c r="Y211" s="645"/>
      <c r="Z211" s="645"/>
      <c r="AA211" s="653"/>
    </row>
    <row r="212" spans="1:27" x14ac:dyDescent="0.5">
      <c r="A212" s="645"/>
      <c r="B212" s="645"/>
      <c r="C212" s="645"/>
      <c r="D212" s="645"/>
      <c r="E212" s="645"/>
      <c r="F212" s="645"/>
      <c r="G212" s="645"/>
      <c r="H212" s="729"/>
      <c r="I212" s="645"/>
      <c r="J212" s="645"/>
      <c r="K212" s="645"/>
      <c r="L212" s="645"/>
      <c r="M212" s="645"/>
      <c r="N212" s="645"/>
      <c r="O212" s="645"/>
      <c r="P212" s="645"/>
      <c r="Q212" s="645"/>
      <c r="R212" s="645"/>
      <c r="S212" s="645"/>
      <c r="T212" s="645"/>
      <c r="U212" s="645"/>
      <c r="V212" s="645"/>
      <c r="W212" s="645"/>
      <c r="X212" s="645"/>
      <c r="Y212" s="645"/>
      <c r="Z212" s="645"/>
      <c r="AA212" s="653"/>
    </row>
    <row r="213" spans="1:27" x14ac:dyDescent="0.5">
      <c r="A213" s="645"/>
      <c r="B213" s="645"/>
      <c r="C213" s="645"/>
      <c r="D213" s="645"/>
      <c r="E213" s="645"/>
      <c r="F213" s="645"/>
      <c r="G213" s="645"/>
      <c r="H213" s="729"/>
      <c r="I213" s="645"/>
      <c r="J213" s="645"/>
      <c r="K213" s="645"/>
      <c r="L213" s="645"/>
      <c r="M213" s="645"/>
      <c r="N213" s="645"/>
      <c r="O213" s="645"/>
      <c r="P213" s="645"/>
      <c r="Q213" s="645"/>
      <c r="R213" s="645"/>
      <c r="S213" s="645"/>
      <c r="T213" s="645"/>
      <c r="U213" s="645"/>
      <c r="V213" s="645"/>
      <c r="W213" s="645"/>
      <c r="X213" s="645"/>
      <c r="Y213" s="645"/>
      <c r="Z213" s="645"/>
      <c r="AA213" s="653"/>
    </row>
    <row r="214" spans="1:27" x14ac:dyDescent="0.5">
      <c r="A214" s="645"/>
      <c r="B214" s="645"/>
      <c r="C214" s="645"/>
      <c r="D214" s="645"/>
      <c r="E214" s="645"/>
      <c r="F214" s="645"/>
      <c r="G214" s="645"/>
      <c r="H214" s="729"/>
      <c r="I214" s="645"/>
      <c r="J214" s="645"/>
      <c r="K214" s="645"/>
      <c r="L214" s="645"/>
      <c r="M214" s="645"/>
      <c r="N214" s="645"/>
      <c r="O214" s="645"/>
      <c r="P214" s="645"/>
      <c r="Q214" s="645"/>
      <c r="R214" s="645"/>
      <c r="S214" s="645"/>
      <c r="T214" s="645"/>
      <c r="U214" s="645"/>
      <c r="V214" s="645"/>
      <c r="W214" s="645"/>
      <c r="X214" s="645"/>
      <c r="Y214" s="645"/>
      <c r="Z214" s="645"/>
      <c r="AA214" s="653"/>
    </row>
    <row r="215" spans="1:27" x14ac:dyDescent="0.5">
      <c r="A215" s="645"/>
      <c r="B215" s="645"/>
      <c r="C215" s="645"/>
      <c r="D215" s="645"/>
      <c r="E215" s="645"/>
      <c r="F215" s="645"/>
      <c r="G215" s="645"/>
      <c r="H215" s="729"/>
      <c r="I215" s="645"/>
      <c r="J215" s="645"/>
      <c r="K215" s="645"/>
      <c r="L215" s="645"/>
      <c r="M215" s="645"/>
      <c r="N215" s="645"/>
      <c r="O215" s="645"/>
      <c r="P215" s="645"/>
      <c r="Q215" s="645"/>
      <c r="R215" s="645"/>
      <c r="S215" s="645"/>
      <c r="T215" s="645"/>
      <c r="U215" s="645"/>
      <c r="V215" s="645"/>
      <c r="W215" s="645"/>
      <c r="X215" s="645"/>
      <c r="Y215" s="645"/>
      <c r="Z215" s="645"/>
      <c r="AA215" s="653"/>
    </row>
    <row r="216" spans="1:27" x14ac:dyDescent="0.5">
      <c r="A216" s="645"/>
      <c r="B216" s="645"/>
      <c r="C216" s="645"/>
      <c r="D216" s="645"/>
      <c r="E216" s="645"/>
      <c r="F216" s="645"/>
      <c r="G216" s="645"/>
      <c r="H216" s="729"/>
      <c r="I216" s="645"/>
      <c r="J216" s="645"/>
      <c r="K216" s="645"/>
      <c r="L216" s="645"/>
      <c r="M216" s="645"/>
      <c r="N216" s="645"/>
      <c r="O216" s="645"/>
      <c r="P216" s="645"/>
      <c r="Q216" s="645"/>
      <c r="R216" s="645"/>
      <c r="S216" s="645"/>
      <c r="T216" s="645"/>
      <c r="U216" s="645"/>
      <c r="V216" s="645"/>
      <c r="W216" s="645"/>
      <c r="X216" s="645"/>
      <c r="Y216" s="645"/>
      <c r="Z216" s="645"/>
      <c r="AA216" s="653"/>
    </row>
    <row r="217" spans="1:27" x14ac:dyDescent="0.5">
      <c r="A217" s="645"/>
      <c r="B217" s="645"/>
      <c r="C217" s="645"/>
      <c r="D217" s="645"/>
      <c r="E217" s="645"/>
      <c r="F217" s="645"/>
      <c r="G217" s="645"/>
      <c r="H217" s="729"/>
      <c r="I217" s="645"/>
      <c r="J217" s="645"/>
      <c r="K217" s="645"/>
      <c r="L217" s="645"/>
      <c r="M217" s="645"/>
      <c r="N217" s="645"/>
      <c r="O217" s="645"/>
      <c r="P217" s="645"/>
      <c r="Q217" s="645"/>
      <c r="R217" s="645"/>
      <c r="S217" s="645"/>
      <c r="T217" s="645"/>
      <c r="U217" s="645"/>
      <c r="V217" s="645"/>
      <c r="W217" s="645"/>
      <c r="X217" s="645"/>
      <c r="Y217" s="645"/>
      <c r="Z217" s="645"/>
      <c r="AA217" s="653"/>
    </row>
    <row r="218" spans="1:27" x14ac:dyDescent="0.5">
      <c r="A218" s="645"/>
      <c r="B218" s="645"/>
      <c r="C218" s="645"/>
      <c r="D218" s="645"/>
      <c r="E218" s="645"/>
      <c r="F218" s="645"/>
      <c r="G218" s="645"/>
      <c r="H218" s="729"/>
      <c r="I218" s="645"/>
      <c r="J218" s="645"/>
      <c r="K218" s="645"/>
      <c r="L218" s="645"/>
      <c r="M218" s="645"/>
      <c r="N218" s="645"/>
      <c r="O218" s="645"/>
      <c r="P218" s="645"/>
      <c r="Q218" s="645"/>
      <c r="R218" s="645"/>
      <c r="S218" s="645"/>
      <c r="T218" s="645"/>
      <c r="U218" s="645"/>
      <c r="V218" s="645"/>
      <c r="W218" s="645"/>
      <c r="X218" s="645"/>
      <c r="Y218" s="645"/>
      <c r="Z218" s="645"/>
      <c r="AA218" s="653"/>
    </row>
    <row r="219" spans="1:27" x14ac:dyDescent="0.5">
      <c r="A219" s="645"/>
      <c r="B219" s="645"/>
      <c r="C219" s="645"/>
      <c r="D219" s="645"/>
      <c r="E219" s="645"/>
      <c r="F219" s="645"/>
      <c r="G219" s="645"/>
      <c r="H219" s="729"/>
      <c r="I219" s="645"/>
      <c r="J219" s="645"/>
      <c r="K219" s="645"/>
      <c r="L219" s="645"/>
      <c r="M219" s="645"/>
      <c r="N219" s="645"/>
      <c r="O219" s="645"/>
      <c r="P219" s="645"/>
      <c r="Q219" s="645"/>
      <c r="R219" s="645"/>
      <c r="S219" s="645"/>
      <c r="T219" s="645"/>
      <c r="U219" s="645"/>
      <c r="V219" s="645"/>
      <c r="W219" s="645"/>
      <c r="X219" s="645"/>
      <c r="Y219" s="645"/>
      <c r="Z219" s="645"/>
      <c r="AA219" s="653"/>
    </row>
    <row r="220" spans="1:27" x14ac:dyDescent="0.5">
      <c r="A220" s="645"/>
      <c r="B220" s="645"/>
      <c r="C220" s="645"/>
      <c r="D220" s="645"/>
      <c r="E220" s="645"/>
      <c r="F220" s="645"/>
      <c r="G220" s="645"/>
      <c r="H220" s="729"/>
      <c r="I220" s="645"/>
      <c r="J220" s="645"/>
      <c r="K220" s="645"/>
      <c r="L220" s="645"/>
      <c r="M220" s="645"/>
      <c r="N220" s="645"/>
      <c r="O220" s="645"/>
      <c r="P220" s="645"/>
      <c r="Q220" s="645"/>
      <c r="R220" s="645"/>
      <c r="S220" s="645"/>
      <c r="T220" s="645"/>
      <c r="U220" s="645"/>
      <c r="V220" s="645"/>
      <c r="W220" s="645"/>
      <c r="X220" s="645"/>
      <c r="Y220" s="645"/>
      <c r="Z220" s="645"/>
      <c r="AA220" s="653"/>
    </row>
    <row r="221" spans="1:27" x14ac:dyDescent="0.5">
      <c r="A221" s="645"/>
      <c r="B221" s="645"/>
      <c r="C221" s="645"/>
      <c r="D221" s="645"/>
      <c r="E221" s="645"/>
      <c r="F221" s="645"/>
      <c r="G221" s="645"/>
      <c r="H221" s="729"/>
      <c r="I221" s="645"/>
      <c r="J221" s="645"/>
      <c r="K221" s="645"/>
      <c r="L221" s="645"/>
      <c r="M221" s="645"/>
      <c r="N221" s="645"/>
      <c r="O221" s="645"/>
      <c r="P221" s="645"/>
      <c r="Q221" s="645"/>
      <c r="R221" s="645"/>
      <c r="S221" s="645"/>
      <c r="T221" s="645"/>
      <c r="U221" s="645"/>
      <c r="V221" s="645"/>
      <c r="W221" s="645"/>
      <c r="X221" s="645"/>
      <c r="Y221" s="645"/>
      <c r="Z221" s="645"/>
      <c r="AA221" s="653"/>
    </row>
    <row r="222" spans="1:27" x14ac:dyDescent="0.5">
      <c r="A222" s="645"/>
      <c r="B222" s="645"/>
      <c r="C222" s="645"/>
      <c r="D222" s="645"/>
      <c r="E222" s="645"/>
      <c r="F222" s="645"/>
      <c r="G222" s="645"/>
      <c r="H222" s="729"/>
      <c r="I222" s="645"/>
      <c r="J222" s="645"/>
      <c r="K222" s="645"/>
      <c r="L222" s="645"/>
      <c r="M222" s="645"/>
      <c r="N222" s="645"/>
      <c r="O222" s="645"/>
      <c r="P222" s="645"/>
      <c r="Q222" s="645"/>
      <c r="R222" s="645"/>
      <c r="S222" s="645"/>
      <c r="T222" s="645"/>
      <c r="U222" s="645"/>
      <c r="V222" s="645"/>
      <c r="W222" s="645"/>
      <c r="X222" s="645"/>
      <c r="Y222" s="645"/>
      <c r="Z222" s="645"/>
      <c r="AA222" s="653"/>
    </row>
  </sheetData>
  <mergeCells count="136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7:R17"/>
    <mergeCell ref="P18:R18"/>
    <mergeCell ref="P19:R19"/>
    <mergeCell ref="K25:N25"/>
    <mergeCell ref="P27:R27"/>
    <mergeCell ref="P28:R28"/>
    <mergeCell ref="B9:B10"/>
    <mergeCell ref="C9:C10"/>
    <mergeCell ref="D9:D10"/>
    <mergeCell ref="P14:R14"/>
    <mergeCell ref="P15:R15"/>
    <mergeCell ref="P16:R16"/>
    <mergeCell ref="X33:X35"/>
    <mergeCell ref="Y33:Y35"/>
    <mergeCell ref="Z33:Z35"/>
    <mergeCell ref="P34:R34"/>
    <mergeCell ref="W34:W35"/>
    <mergeCell ref="P29:R29"/>
    <mergeCell ref="F30:F31"/>
    <mergeCell ref="G30:G31"/>
    <mergeCell ref="H30:H31"/>
    <mergeCell ref="I30:I31"/>
    <mergeCell ref="P32:R32"/>
    <mergeCell ref="A39:D39"/>
    <mergeCell ref="F39:I39"/>
    <mergeCell ref="K39:N39"/>
    <mergeCell ref="P39:S39"/>
    <mergeCell ref="A40:D40"/>
    <mergeCell ref="F40:I40"/>
    <mergeCell ref="K40:N40"/>
    <mergeCell ref="P40:S40"/>
    <mergeCell ref="P33:R33"/>
    <mergeCell ref="A43:D43"/>
    <mergeCell ref="F43:G43"/>
    <mergeCell ref="A44:D44"/>
    <mergeCell ref="F44:I44"/>
    <mergeCell ref="P44:Q44"/>
    <mergeCell ref="A45:W45"/>
    <mergeCell ref="A41:D41"/>
    <mergeCell ref="F41:I41"/>
    <mergeCell ref="K41:N41"/>
    <mergeCell ref="P41:S41"/>
    <mergeCell ref="A42:D42"/>
    <mergeCell ref="F42:I42"/>
    <mergeCell ref="K42:N42"/>
    <mergeCell ref="P42:S42"/>
    <mergeCell ref="A49:I49"/>
    <mergeCell ref="X49:AA49"/>
    <mergeCell ref="A50:I50"/>
    <mergeCell ref="K50:U50"/>
    <mergeCell ref="X50:AA50"/>
    <mergeCell ref="K51:L51"/>
    <mergeCell ref="M51:R51"/>
    <mergeCell ref="X51:AA51"/>
    <mergeCell ref="A46:P46"/>
    <mergeCell ref="S46:U46"/>
    <mergeCell ref="W46:AA46"/>
    <mergeCell ref="A47:P47"/>
    <mergeCell ref="X47:AA47"/>
    <mergeCell ref="A48:P48"/>
    <mergeCell ref="S48:U48"/>
    <mergeCell ref="X48:AA48"/>
    <mergeCell ref="B58:B60"/>
    <mergeCell ref="C58:C60"/>
    <mergeCell ref="D58:D60"/>
    <mergeCell ref="G58:G60"/>
    <mergeCell ref="H58:H60"/>
    <mergeCell ref="K52:L52"/>
    <mergeCell ref="M52:R52"/>
    <mergeCell ref="X52:AA52"/>
    <mergeCell ref="K53:L53"/>
    <mergeCell ref="M53:R53"/>
    <mergeCell ref="K54:L54"/>
    <mergeCell ref="M54:R54"/>
    <mergeCell ref="I58:I60"/>
    <mergeCell ref="M58:R58"/>
    <mergeCell ref="M60:U60"/>
    <mergeCell ref="M61:S61"/>
    <mergeCell ref="T61:U61"/>
    <mergeCell ref="M62:S62"/>
    <mergeCell ref="T62:U62"/>
    <mergeCell ref="K55:L55"/>
    <mergeCell ref="M55:R55"/>
    <mergeCell ref="K56:L56"/>
    <mergeCell ref="M56:R56"/>
    <mergeCell ref="M57:R57"/>
    <mergeCell ref="A66:F66"/>
    <mergeCell ref="M66:S66"/>
    <mergeCell ref="T66:U66"/>
    <mergeCell ref="M67:S67"/>
    <mergeCell ref="T67:U68"/>
    <mergeCell ref="M68:S68"/>
    <mergeCell ref="M63:S63"/>
    <mergeCell ref="T63:U63"/>
    <mergeCell ref="M64:S64"/>
    <mergeCell ref="T64:U64"/>
    <mergeCell ref="M65:S65"/>
    <mergeCell ref="T65:U65"/>
    <mergeCell ref="F72:I72"/>
    <mergeCell ref="M72:S72"/>
    <mergeCell ref="T72:U72"/>
    <mergeCell ref="F73:I73"/>
    <mergeCell ref="M73:S73"/>
    <mergeCell ref="T73:U73"/>
    <mergeCell ref="M69:S69"/>
    <mergeCell ref="T69:U69"/>
    <mergeCell ref="A70:F70"/>
    <mergeCell ref="M70:S70"/>
    <mergeCell ref="T70:U70"/>
    <mergeCell ref="F71:I71"/>
    <mergeCell ref="M71:S71"/>
    <mergeCell ref="T71:U7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3"/>
  <sheetViews>
    <sheetView workbookViewId="0">
      <selection activeCell="U13" sqref="U13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โรงพยาบาลนายูง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89</v>
      </c>
      <c r="R2" s="408" t="s">
        <v>20</v>
      </c>
      <c r="S2" s="1143">
        <f>D5+I5+N5+U5+D15+I15+N15+U15+Z15+D19+D29+I29+N29+U29+D37+I37+N37+U37+Z37</f>
        <v>111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27</v>
      </c>
      <c r="C5" s="416" t="s">
        <v>20</v>
      </c>
      <c r="D5" s="417">
        <f>D6+D7+D8+D9+D11+D13</f>
        <v>35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4</v>
      </c>
      <c r="J5" s="418"/>
      <c r="K5" s="423" t="s">
        <v>254</v>
      </c>
      <c r="L5" s="424">
        <f>L7+L8</f>
        <v>6</v>
      </c>
      <c r="M5" s="425" t="s">
        <v>20</v>
      </c>
      <c r="N5" s="426">
        <f>N7+N8</f>
        <v>6</v>
      </c>
      <c r="O5" s="418"/>
      <c r="P5" s="1127" t="s">
        <v>255</v>
      </c>
      <c r="Q5" s="1128"/>
      <c r="R5" s="1129"/>
      <c r="S5" s="427">
        <f>S7+S8</f>
        <v>5</v>
      </c>
      <c r="T5" s="428" t="s">
        <v>20</v>
      </c>
      <c r="U5" s="429">
        <f>U7+U8</f>
        <v>7</v>
      </c>
      <c r="V5" s="412"/>
      <c r="W5" s="411" t="s">
        <v>256</v>
      </c>
      <c r="X5" s="1149">
        <f>VLOOKUP(X6,[2]ลงโครงสร้าง!B5:CE83,4,0)</f>
        <v>11028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527">
        <v>2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358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4</v>
      </c>
      <c r="C7" s="432" t="s">
        <v>20</v>
      </c>
      <c r="D7" s="447">
        <v>4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02">
        <v>4</v>
      </c>
      <c r="J7" s="439"/>
      <c r="K7" s="448" t="s">
        <v>31</v>
      </c>
      <c r="L7" s="449">
        <f>VLOOKUP(X5,[2]ลงโครงสร้าง!E5:DB83,14,0)</f>
        <v>3</v>
      </c>
      <c r="M7" s="450" t="s">
        <v>20</v>
      </c>
      <c r="N7" s="451">
        <v>3</v>
      </c>
      <c r="O7" s="439"/>
      <c r="P7" s="1137" t="s">
        <v>23</v>
      </c>
      <c r="Q7" s="1138"/>
      <c r="R7" s="1139"/>
      <c r="S7" s="449">
        <f>VLOOKUP(X5,[2]ลงโครงสร้าง!E5:DB83,18,0)</f>
        <v>3</v>
      </c>
      <c r="T7" s="450" t="s">
        <v>20</v>
      </c>
      <c r="U7" s="438">
        <f>VLOOKUP(X5,[2]ลงโครงสร้าง!E5:DB83,19,0)</f>
        <v>4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36" customHeight="1" x14ac:dyDescent="0.6">
      <c r="A8" s="452" t="s">
        <v>30</v>
      </c>
      <c r="B8" s="453">
        <f>VLOOKUP(X5,[2]ลงโครงสร้าง!E5:DB83,70,0)</f>
        <v>2</v>
      </c>
      <c r="C8" s="454" t="s">
        <v>20</v>
      </c>
      <c r="D8" s="451">
        <v>5</v>
      </c>
      <c r="E8" s="434"/>
      <c r="F8" s="1134"/>
      <c r="G8" s="1098"/>
      <c r="H8" s="1136"/>
      <c r="I8" s="1104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2</v>
      </c>
      <c r="T8" s="456" t="s">
        <v>20</v>
      </c>
      <c r="U8" s="433">
        <f>VLOOKUP(X5,[2]ลงโครงสร้าง!E5:DB83,21,0)</f>
        <v>3</v>
      </c>
      <c r="W8" s="411" t="s">
        <v>264</v>
      </c>
      <c r="X8" s="1148">
        <f>VLOOKUP(X6,[2]ลงโครงสร้าง!B5:CE83,8,0)</f>
        <v>11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4</v>
      </c>
      <c r="C9" s="1125" t="s">
        <v>20</v>
      </c>
      <c r="D9" s="1126">
        <v>2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78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6</v>
      </c>
      <c r="C15" s="499" t="s">
        <v>20</v>
      </c>
      <c r="D15" s="500">
        <f>D17</f>
        <v>7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1</v>
      </c>
      <c r="M15" s="507" t="s">
        <v>20</v>
      </c>
      <c r="N15" s="508">
        <f>N17</f>
        <v>2</v>
      </c>
      <c r="O15" s="488"/>
      <c r="P15" s="1127" t="s">
        <v>271</v>
      </c>
      <c r="Q15" s="1128"/>
      <c r="R15" s="1129"/>
      <c r="S15" s="427">
        <f>S17+S18+S19+S20</f>
        <v>5</v>
      </c>
      <c r="T15" s="428" t="s">
        <v>20</v>
      </c>
      <c r="U15" s="429">
        <f>U17+U18+U19+U20</f>
        <v>6</v>
      </c>
      <c r="V15" s="494"/>
      <c r="W15" s="512" t="s">
        <v>272</v>
      </c>
      <c r="X15" s="513">
        <f>X17+X18+X19</f>
        <v>12</v>
      </c>
      <c r="Y15" s="514" t="s">
        <v>20</v>
      </c>
      <c r="Z15" s="515">
        <f>Z17+Z18+Z19</f>
        <v>12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6</v>
      </c>
      <c r="C17" s="526" t="s">
        <v>20</v>
      </c>
      <c r="D17" s="433">
        <f>VLOOKUP(X5,[2]ลงโครงสร้าง!E5:DB83,13,0)</f>
        <v>7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1</v>
      </c>
      <c r="J17" s="439"/>
      <c r="K17" s="528" t="s">
        <v>278</v>
      </c>
      <c r="L17" s="455">
        <f>VLOOKUP(X5,[2]ลงโครงสร้าง!E5:DB83,30,0)</f>
        <v>1</v>
      </c>
      <c r="M17" s="456" t="s">
        <v>20</v>
      </c>
      <c r="N17" s="433">
        <f>VLOOKUP(X5,[2]ลงโครงสร้าง!E5:DB83,31,0)</f>
        <v>2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v>2</v>
      </c>
      <c r="W17" s="466" t="s">
        <v>279</v>
      </c>
      <c r="X17" s="530">
        <v>1</v>
      </c>
      <c r="Y17" s="531" t="s">
        <v>20</v>
      </c>
      <c r="Z17" s="532">
        <v>4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f>VLOOKUP(X5,[2]ลงโครงสร้าง!E5:DB83,32,0)</f>
        <v>10</v>
      </c>
      <c r="Y18" s="537" t="s">
        <v>20</v>
      </c>
      <c r="Z18" s="451">
        <v>7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3</v>
      </c>
      <c r="C19" s="540" t="s">
        <v>20</v>
      </c>
      <c r="D19" s="541">
        <f>D21+D22+D23</f>
        <v>3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2</v>
      </c>
      <c r="T19" s="543" t="s">
        <v>20</v>
      </c>
      <c r="U19" s="438">
        <f>VLOOKUP(X5,[2]ลงโครงสร้าง!E5:DB83,54,0)</f>
        <v>2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3</v>
      </c>
      <c r="C22" s="537" t="s">
        <v>20</v>
      </c>
      <c r="D22" s="451">
        <v>3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 t="s">
        <v>359</v>
      </c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v>20</v>
      </c>
      <c r="M26" s="549" t="s">
        <v>20</v>
      </c>
      <c r="N26" s="783">
        <v>30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360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v>3</v>
      </c>
      <c r="C29" s="503" t="s">
        <v>20</v>
      </c>
      <c r="D29" s="504">
        <v>4</v>
      </c>
      <c r="E29" s="552"/>
      <c r="F29" s="553" t="s">
        <v>292</v>
      </c>
      <c r="G29" s="554">
        <v>3</v>
      </c>
      <c r="H29" s="555" t="s">
        <v>20</v>
      </c>
      <c r="I29" s="515">
        <v>6</v>
      </c>
      <c r="J29" s="552"/>
      <c r="K29" s="556" t="s">
        <v>293</v>
      </c>
      <c r="L29" s="557">
        <v>7</v>
      </c>
      <c r="M29" s="558" t="s">
        <v>20</v>
      </c>
      <c r="N29" s="559">
        <v>9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3</v>
      </c>
      <c r="C31" s="526" t="s">
        <v>20</v>
      </c>
      <c r="D31" s="433">
        <v>4</v>
      </c>
      <c r="E31" s="533"/>
      <c r="F31" s="566" t="s">
        <v>279</v>
      </c>
      <c r="G31" s="453">
        <v>3</v>
      </c>
      <c r="H31" s="537" t="s">
        <v>20</v>
      </c>
      <c r="I31" s="438">
        <v>6</v>
      </c>
      <c r="J31" s="533"/>
      <c r="K31" s="567" t="s">
        <v>279</v>
      </c>
      <c r="L31" s="568">
        <v>7</v>
      </c>
      <c r="M31" s="569" t="s">
        <v>20</v>
      </c>
      <c r="N31" s="570">
        <v>9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v>2</v>
      </c>
      <c r="H32" s="1099" t="s">
        <v>20</v>
      </c>
      <c r="I32" s="1102">
        <v>5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 t="str">
        <f>B39</f>
        <v>0</v>
      </c>
      <c r="C37" s="503" t="s">
        <v>20</v>
      </c>
      <c r="D37" s="504" t="str">
        <f>D39</f>
        <v>0</v>
      </c>
      <c r="E37" s="552"/>
      <c r="F37" s="584" t="s">
        <v>298</v>
      </c>
      <c r="G37" s="502" t="str">
        <f>G39</f>
        <v>0</v>
      </c>
      <c r="H37" s="503" t="s">
        <v>20</v>
      </c>
      <c r="I37" s="504">
        <v>1</v>
      </c>
      <c r="J37" s="552"/>
      <c r="K37" s="585" t="s">
        <v>299</v>
      </c>
      <c r="L37" s="502">
        <f>L39</f>
        <v>3</v>
      </c>
      <c r="M37" s="503" t="s">
        <v>20</v>
      </c>
      <c r="N37" s="504">
        <v>5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 t="str">
        <f>U39</f>
        <v>0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 t="str">
        <f>VLOOKUP(X5,[2]ลงโครงสร้าง!E5:DB83,95,0)</f>
        <v>0</v>
      </c>
      <c r="C39" s="526" t="s">
        <v>20</v>
      </c>
      <c r="D39" s="433" t="str">
        <f>VLOOKUP(X5,[2]ลงโครงสร้าง!E5:DB83,96,0)</f>
        <v>0</v>
      </c>
      <c r="E39" s="533"/>
      <c r="F39" s="567" t="s">
        <v>279</v>
      </c>
      <c r="G39" s="525" t="str">
        <f>VLOOKUP(X5,[2]ลงโครงสร้าง!E5:DB83,97,0)</f>
        <v>0</v>
      </c>
      <c r="H39" s="526" t="s">
        <v>20</v>
      </c>
      <c r="I39" s="433">
        <v>1</v>
      </c>
      <c r="J39" s="571"/>
      <c r="K39" s="567" t="s">
        <v>279</v>
      </c>
      <c r="L39" s="525">
        <v>3</v>
      </c>
      <c r="M39" s="526" t="s">
        <v>20</v>
      </c>
      <c r="N39" s="433">
        <v>5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433" t="str">
        <f>VLOOKUP(X5,[2]ลงโครงสร้าง!E5:DB83,102,0)</f>
        <v>0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600000000000001" x14ac:dyDescent="0.55000000000000004">
      <c r="A42" s="578"/>
      <c r="B42" s="579"/>
      <c r="C42" s="579"/>
      <c r="D42" s="406"/>
      <c r="E42" s="406"/>
      <c r="F42" s="406"/>
      <c r="G42" s="406"/>
      <c r="H42" s="59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563"/>
      <c r="V42" s="563"/>
      <c r="W42" s="597"/>
      <c r="X42" s="598"/>
      <c r="Y42" s="598"/>
      <c r="Z42" s="563"/>
    </row>
    <row r="43" spans="1:34" x14ac:dyDescent="0.5">
      <c r="A43" s="599"/>
      <c r="B43" s="599"/>
      <c r="C43" s="599"/>
    </row>
    <row r="44" spans="1:34" x14ac:dyDescent="0.5">
      <c r="A44" s="599"/>
      <c r="B44" s="599"/>
      <c r="C44" s="599"/>
    </row>
    <row r="45" spans="1:34" s="126" customFormat="1" ht="24.9" customHeight="1" x14ac:dyDescent="0.7">
      <c r="A45" s="1072" t="s">
        <v>240</v>
      </c>
      <c r="B45" s="1072"/>
      <c r="C45" s="1072"/>
      <c r="D45" s="1072"/>
      <c r="E45" s="124"/>
      <c r="F45" s="1072" t="s">
        <v>240</v>
      </c>
      <c r="G45" s="1072"/>
      <c r="H45" s="1072"/>
      <c r="I45" s="1072"/>
      <c r="J45" s="124"/>
      <c r="K45" s="1072" t="s">
        <v>240</v>
      </c>
      <c r="L45" s="1072"/>
      <c r="M45" s="1072"/>
      <c r="N45" s="1072"/>
      <c r="O45" s="124"/>
      <c r="P45" s="1072" t="s">
        <v>240</v>
      </c>
      <c r="Q45" s="1072"/>
      <c r="R45" s="1072"/>
      <c r="S45" s="1072"/>
      <c r="T45" s="125"/>
      <c r="AA45" s="8"/>
      <c r="AB45" s="8"/>
      <c r="AC45" s="8"/>
      <c r="AD45" s="8"/>
      <c r="AE45" s="8"/>
      <c r="AF45" s="8"/>
      <c r="AG45" s="8"/>
      <c r="AH45" s="8"/>
    </row>
    <row r="46" spans="1:34" s="126" customFormat="1" ht="24.9" customHeight="1" x14ac:dyDescent="0.7">
      <c r="A46" s="1072" t="s">
        <v>241</v>
      </c>
      <c r="B46" s="1072"/>
      <c r="C46" s="1072"/>
      <c r="D46" s="1072"/>
      <c r="E46" s="124"/>
      <c r="F46" s="1072" t="s">
        <v>241</v>
      </c>
      <c r="G46" s="1072"/>
      <c r="H46" s="1072"/>
      <c r="I46" s="1072"/>
      <c r="J46" s="124"/>
      <c r="K46" s="1072" t="s">
        <v>241</v>
      </c>
      <c r="L46" s="1072"/>
      <c r="M46" s="1072"/>
      <c r="N46" s="1072"/>
      <c r="O46" s="124"/>
      <c r="P46" s="1072" t="s">
        <v>241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/>
      <c r="B48" s="1072"/>
      <c r="C48" s="1072"/>
      <c r="D48" s="1072"/>
      <c r="E48" s="124"/>
      <c r="F48" s="1072"/>
      <c r="G48" s="1072"/>
      <c r="H48" s="1072"/>
      <c r="I48" s="1072"/>
      <c r="J48" s="124"/>
      <c r="K48" s="1072" t="s">
        <v>6</v>
      </c>
      <c r="L48" s="1072"/>
      <c r="M48" s="1072"/>
      <c r="N48" s="1072"/>
      <c r="O48" s="124"/>
      <c r="P48" s="1072" t="s">
        <v>5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 t="s">
        <v>242</v>
      </c>
      <c r="B49" s="1072"/>
      <c r="C49" s="1072"/>
      <c r="D49" s="1072"/>
      <c r="E49" s="124"/>
      <c r="F49" s="1072" t="s">
        <v>243</v>
      </c>
      <c r="G49" s="1072"/>
      <c r="H49" s="127"/>
      <c r="I49" s="124"/>
      <c r="J49" s="124"/>
      <c r="L49" s="124"/>
      <c r="M49" s="123"/>
      <c r="N49" s="124"/>
      <c r="O49" s="124"/>
      <c r="R49" s="123"/>
      <c r="S49" s="123"/>
      <c r="T49" s="128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3" t="s">
        <v>244</v>
      </c>
      <c r="B50" s="1073"/>
      <c r="C50" s="1073"/>
      <c r="D50" s="1073"/>
      <c r="E50" s="130"/>
      <c r="F50" s="1073" t="s">
        <v>245</v>
      </c>
      <c r="G50" s="1073"/>
      <c r="H50" s="1073"/>
      <c r="I50" s="1073"/>
      <c r="J50" s="130"/>
      <c r="K50" s="129" t="s">
        <v>246</v>
      </c>
      <c r="L50" s="130"/>
      <c r="M50" s="129"/>
      <c r="N50" s="130"/>
      <c r="O50" s="130"/>
      <c r="P50" s="1073" t="s">
        <v>247</v>
      </c>
      <c r="Q50" s="1073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4" t="s">
        <v>305</v>
      </c>
      <c r="B51" s="1074"/>
      <c r="C51" s="1074"/>
      <c r="D51" s="1074"/>
      <c r="E51" s="1074"/>
      <c r="F51" s="1074"/>
      <c r="G51" s="1074"/>
      <c r="H51" s="1074"/>
      <c r="I51" s="1074"/>
      <c r="J51" s="1074"/>
      <c r="K51" s="1074"/>
      <c r="L51" s="1074"/>
      <c r="M51" s="1074"/>
      <c r="N51" s="1074"/>
      <c r="O51" s="1074"/>
      <c r="P51" s="1074"/>
      <c r="Q51" s="1074"/>
      <c r="R51" s="1074"/>
      <c r="S51" s="1074"/>
      <c r="T51" s="1074"/>
      <c r="U51" s="1074"/>
      <c r="V51" s="1074"/>
      <c r="W51" s="1074"/>
      <c r="AA51" s="8"/>
      <c r="AB51" s="8"/>
      <c r="AC51" s="8"/>
      <c r="AD51" s="8"/>
      <c r="AE51" s="8"/>
      <c r="AF51" s="8"/>
      <c r="AG51" s="8"/>
      <c r="AH51" s="8"/>
    </row>
    <row r="52" spans="1:34" x14ac:dyDescent="0.5">
      <c r="A52" s="599"/>
      <c r="B52" s="599"/>
      <c r="C52" s="599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ht="25.2" customHeight="1" x14ac:dyDescent="0.55000000000000004">
      <c r="A55" s="1058" t="str">
        <f>F2</f>
        <v>โรงพยาบาลนายูง</v>
      </c>
      <c r="B55" s="1059"/>
      <c r="C55" s="1059"/>
      <c r="D55" s="1059"/>
      <c r="E55" s="1059"/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60"/>
      <c r="Q55" s="601">
        <f>B61+B62+B63+B64+B65+B67+B70+B71+B72+G61+G62+G63+G64+G65+G66+G67+G70+G71+G72+S61+S62+S63+S64+S65+S66+B81</f>
        <v>91</v>
      </c>
      <c r="R55" s="602" t="s">
        <v>20</v>
      </c>
      <c r="S55" s="1061">
        <f>D61+D62+D63+D64+D65+D67+D70+D71+D72+I61+I62+I63+I64+I65+I66+I67+I70+I71+I72+U61+U62+U63+U64+U65+U66+D81</f>
        <v>116</v>
      </c>
      <c r="T55" s="1059"/>
      <c r="U55" s="1060"/>
      <c r="V55" s="402"/>
      <c r="W55" s="1062" t="s">
        <v>251</v>
      </c>
      <c r="X55" s="1063"/>
      <c r="Y55" s="1063"/>
      <c r="Z55" s="1063"/>
      <c r="AA55" s="1064"/>
    </row>
    <row r="56" spans="1:34" ht="22.95" customHeight="1" x14ac:dyDescent="0.55000000000000004">
      <c r="A56" s="1065" t="s">
        <v>252</v>
      </c>
      <c r="B56" s="1066"/>
      <c r="C56" s="1066"/>
      <c r="D56" s="1066"/>
      <c r="E56" s="1066"/>
      <c r="F56" s="1066"/>
      <c r="G56" s="1066"/>
      <c r="H56" s="1066"/>
      <c r="I56" s="1066"/>
      <c r="J56" s="1066"/>
      <c r="K56" s="1066"/>
      <c r="L56" s="1066"/>
      <c r="M56" s="1066"/>
      <c r="N56" s="1066"/>
      <c r="O56" s="1066"/>
      <c r="P56" s="1066"/>
      <c r="Q56" s="603"/>
      <c r="R56" s="603"/>
      <c r="S56" s="603"/>
      <c r="T56" s="603"/>
      <c r="U56" s="604"/>
      <c r="V56" s="402"/>
      <c r="W56" s="411" t="s">
        <v>69</v>
      </c>
      <c r="X56" s="1045">
        <f t="shared" ref="X56:X61" si="0">X3</f>
        <v>8</v>
      </c>
      <c r="Y56" s="1045"/>
      <c r="Z56" s="1045"/>
      <c r="AA56" s="1045"/>
    </row>
    <row r="57" spans="1:34" ht="20.25" customHeight="1" x14ac:dyDescent="0.7">
      <c r="A57" s="1067" t="s">
        <v>306</v>
      </c>
      <c r="B57" s="1068"/>
      <c r="C57" s="1068"/>
      <c r="D57" s="1068"/>
      <c r="E57" s="1068"/>
      <c r="F57" s="1068"/>
      <c r="G57" s="1068"/>
      <c r="H57" s="1068"/>
      <c r="I57" s="1068"/>
      <c r="J57" s="1068"/>
      <c r="K57" s="1068"/>
      <c r="L57" s="1068"/>
      <c r="M57" s="1068"/>
      <c r="N57" s="1068"/>
      <c r="O57" s="1068"/>
      <c r="P57" s="1068"/>
      <c r="Q57" s="605">
        <f>B61+B62+B63+B64+B65+B66+B67+B70+B71+B72+G61+G62+G63+G64+G65+G66+G67+G70+G71+G72+S61+S62+S63+S64+S65+S66</f>
        <v>94</v>
      </c>
      <c r="R57" s="606" t="s">
        <v>20</v>
      </c>
      <c r="S57" s="1069">
        <f>D61+D62+D63+D64+D65+D66+D67+D70+D71+D72+I61+I62+I63+I64+I65+I66+I67+I70+I71+I72+U61+U62+U63+U64+U65+U66</f>
        <v>117</v>
      </c>
      <c r="T57" s="1070"/>
      <c r="U57" s="1071"/>
      <c r="V57" s="402"/>
      <c r="W57" s="413" t="s">
        <v>248</v>
      </c>
      <c r="X57" s="1045" t="str">
        <f t="shared" si="0"/>
        <v>อุดรธานี</v>
      </c>
      <c r="Y57" s="1045"/>
      <c r="Z57" s="1045"/>
      <c r="AA57" s="1045"/>
    </row>
    <row r="58" spans="1:34" ht="21" x14ac:dyDescent="0.5">
      <c r="A58" s="1050"/>
      <c r="B58" s="1050"/>
      <c r="C58" s="1050"/>
      <c r="D58" s="1050"/>
      <c r="E58" s="1050"/>
      <c r="F58" s="1050"/>
      <c r="G58" s="1050"/>
      <c r="H58" s="1050"/>
      <c r="I58" s="1050"/>
      <c r="V58" s="412"/>
      <c r="W58" s="411" t="s">
        <v>256</v>
      </c>
      <c r="X58" s="1045">
        <f t="shared" si="0"/>
        <v>11028</v>
      </c>
      <c r="Y58" s="1045"/>
      <c r="Z58" s="1045"/>
      <c r="AA58" s="1045"/>
    </row>
    <row r="59" spans="1:34" s="178" customFormat="1" ht="27" customHeight="1" x14ac:dyDescent="0.7">
      <c r="A59" s="1051" t="s">
        <v>307</v>
      </c>
      <c r="B59" s="1052"/>
      <c r="C59" s="1052"/>
      <c r="D59" s="1052"/>
      <c r="E59" s="1053"/>
      <c r="F59" s="1052"/>
      <c r="G59" s="1052"/>
      <c r="H59" s="1052"/>
      <c r="I59" s="1054"/>
      <c r="J59" s="136"/>
      <c r="K59" s="1055" t="s">
        <v>308</v>
      </c>
      <c r="L59" s="1056"/>
      <c r="M59" s="1056"/>
      <c r="N59" s="1056"/>
      <c r="O59" s="1056"/>
      <c r="P59" s="1056"/>
      <c r="Q59" s="1056"/>
      <c r="R59" s="1056"/>
      <c r="S59" s="1056"/>
      <c r="T59" s="1056"/>
      <c r="U59" s="1057"/>
      <c r="W59" s="411" t="s">
        <v>258</v>
      </c>
      <c r="X59" s="1045" t="str">
        <f t="shared" si="0"/>
        <v>รพช.นายูง</v>
      </c>
      <c r="Y59" s="1045"/>
      <c r="Z59" s="1045"/>
      <c r="AA59" s="1045"/>
    </row>
    <row r="60" spans="1:34" s="178" customFormat="1" ht="27" customHeight="1" x14ac:dyDescent="0.6">
      <c r="A60" s="341" t="s">
        <v>309</v>
      </c>
      <c r="B60" s="342" t="s">
        <v>249</v>
      </c>
      <c r="C60" s="343" t="s">
        <v>20</v>
      </c>
      <c r="D60" s="344" t="s">
        <v>250</v>
      </c>
      <c r="E60" s="136"/>
      <c r="F60" s="341" t="s">
        <v>309</v>
      </c>
      <c r="G60" s="342" t="s">
        <v>249</v>
      </c>
      <c r="H60" s="343" t="s">
        <v>20</v>
      </c>
      <c r="I60" s="344" t="s">
        <v>250</v>
      </c>
      <c r="J60" s="136"/>
      <c r="K60" s="905" t="s">
        <v>310</v>
      </c>
      <c r="L60" s="906"/>
      <c r="M60" s="907" t="s">
        <v>309</v>
      </c>
      <c r="N60" s="907"/>
      <c r="O60" s="907"/>
      <c r="P60" s="907"/>
      <c r="Q60" s="907"/>
      <c r="R60" s="906"/>
      <c r="S60" s="345" t="s">
        <v>249</v>
      </c>
      <c r="T60" s="346" t="s">
        <v>20</v>
      </c>
      <c r="U60" s="347" t="s">
        <v>250</v>
      </c>
      <c r="W60" s="413" t="s">
        <v>237</v>
      </c>
      <c r="X60" s="1045" t="str">
        <f t="shared" si="0"/>
        <v>F2</v>
      </c>
      <c r="Y60" s="1045"/>
      <c r="Z60" s="1045"/>
      <c r="AA60" s="1045"/>
    </row>
    <row r="61" spans="1:34" s="178" customFormat="1" ht="27" customHeight="1" x14ac:dyDescent="0.6">
      <c r="A61" s="348" t="s">
        <v>311</v>
      </c>
      <c r="B61" s="607">
        <f>B17</f>
        <v>6</v>
      </c>
      <c r="C61" s="608" t="s">
        <v>20</v>
      </c>
      <c r="D61" s="609">
        <f>D17</f>
        <v>7</v>
      </c>
      <c r="E61" s="136"/>
      <c r="F61" s="352" t="s">
        <v>287</v>
      </c>
      <c r="G61" s="610">
        <f>B23</f>
        <v>0</v>
      </c>
      <c r="H61" s="611" t="s">
        <v>20</v>
      </c>
      <c r="I61" s="612">
        <f>D23</f>
        <v>0</v>
      </c>
      <c r="J61" s="136"/>
      <c r="K61" s="1042" t="s">
        <v>312</v>
      </c>
      <c r="L61" s="1043"/>
      <c r="M61" s="1044" t="s">
        <v>313</v>
      </c>
      <c r="N61" s="1044"/>
      <c r="O61" s="1044"/>
      <c r="P61" s="1044"/>
      <c r="Q61" s="1044"/>
      <c r="R61" s="1043"/>
      <c r="S61" s="607">
        <f>B6+B13</f>
        <v>17</v>
      </c>
      <c r="T61" s="608" t="s">
        <v>20</v>
      </c>
      <c r="U61" s="609">
        <f>D6+D13</f>
        <v>24</v>
      </c>
      <c r="W61" s="411" t="s">
        <v>264</v>
      </c>
      <c r="X61" s="1045">
        <f t="shared" si="0"/>
        <v>11</v>
      </c>
      <c r="Y61" s="1045"/>
      <c r="Z61" s="1045"/>
      <c r="AA61" s="1045"/>
    </row>
    <row r="62" spans="1:34" ht="21" x14ac:dyDescent="0.6">
      <c r="A62" s="356" t="s">
        <v>314</v>
      </c>
      <c r="B62" s="613">
        <f>L7</f>
        <v>3</v>
      </c>
      <c r="C62" s="614" t="s">
        <v>20</v>
      </c>
      <c r="D62" s="615">
        <f>N7</f>
        <v>3</v>
      </c>
      <c r="F62" s="356" t="s">
        <v>285</v>
      </c>
      <c r="G62" s="613">
        <f>B21</f>
        <v>0</v>
      </c>
      <c r="H62" s="616" t="s">
        <v>20</v>
      </c>
      <c r="I62" s="615">
        <f>D21</f>
        <v>0</v>
      </c>
      <c r="K62" s="1028" t="s">
        <v>315</v>
      </c>
      <c r="L62" s="1029"/>
      <c r="M62" s="1030" t="s">
        <v>316</v>
      </c>
      <c r="N62" s="1030"/>
      <c r="O62" s="1030"/>
      <c r="P62" s="1030"/>
      <c r="Q62" s="1030"/>
      <c r="R62" s="1029"/>
      <c r="S62" s="613">
        <f>B8</f>
        <v>2</v>
      </c>
      <c r="T62" s="614" t="s">
        <v>20</v>
      </c>
      <c r="U62" s="615">
        <f>D8</f>
        <v>5</v>
      </c>
    </row>
    <row r="63" spans="1:34" ht="21" x14ac:dyDescent="0.6">
      <c r="A63" s="361" t="s">
        <v>317</v>
      </c>
      <c r="B63" s="613">
        <f>L8</f>
        <v>3</v>
      </c>
      <c r="C63" s="614" t="s">
        <v>20</v>
      </c>
      <c r="D63" s="615">
        <f>N8</f>
        <v>3</v>
      </c>
      <c r="F63" s="356" t="s">
        <v>318</v>
      </c>
      <c r="G63" s="613">
        <f>X19</f>
        <v>1</v>
      </c>
      <c r="H63" s="616" t="s">
        <v>20</v>
      </c>
      <c r="I63" s="615">
        <f>Z19</f>
        <v>1</v>
      </c>
      <c r="K63" s="1028" t="s">
        <v>319</v>
      </c>
      <c r="L63" s="1029"/>
      <c r="M63" s="1030" t="s">
        <v>320</v>
      </c>
      <c r="N63" s="1030"/>
      <c r="O63" s="1030"/>
      <c r="P63" s="1030"/>
      <c r="Q63" s="1030"/>
      <c r="R63" s="1029"/>
      <c r="S63" s="613">
        <f>B7</f>
        <v>4</v>
      </c>
      <c r="T63" s="614" t="s">
        <v>20</v>
      </c>
      <c r="U63" s="615">
        <f>D7</f>
        <v>4</v>
      </c>
    </row>
    <row r="64" spans="1:34" ht="21" x14ac:dyDescent="0.6">
      <c r="A64" s="356" t="s">
        <v>23</v>
      </c>
      <c r="B64" s="613">
        <f>S7</f>
        <v>3</v>
      </c>
      <c r="C64" s="614" t="s">
        <v>20</v>
      </c>
      <c r="D64" s="615">
        <f>U7</f>
        <v>4</v>
      </c>
      <c r="F64" s="356" t="s">
        <v>284</v>
      </c>
      <c r="G64" s="613">
        <f>S20</f>
        <v>0</v>
      </c>
      <c r="H64" s="616" t="s">
        <v>20</v>
      </c>
      <c r="I64" s="615">
        <f>U20</f>
        <v>0</v>
      </c>
      <c r="K64" s="1028" t="s">
        <v>321</v>
      </c>
      <c r="L64" s="1029"/>
      <c r="M64" s="1030" t="s">
        <v>322</v>
      </c>
      <c r="N64" s="1030"/>
      <c r="O64" s="1030"/>
      <c r="P64" s="1030"/>
      <c r="Q64" s="1030"/>
      <c r="R64" s="1029"/>
      <c r="S64" s="613">
        <f>B9</f>
        <v>4</v>
      </c>
      <c r="T64" s="614" t="s">
        <v>20</v>
      </c>
      <c r="U64" s="615">
        <f>D9</f>
        <v>2</v>
      </c>
    </row>
    <row r="65" spans="1:23" ht="21" x14ac:dyDescent="0.6">
      <c r="A65" s="362" t="s">
        <v>323</v>
      </c>
      <c r="B65" s="613">
        <f>S8</f>
        <v>2</v>
      </c>
      <c r="C65" s="614" t="s">
        <v>20</v>
      </c>
      <c r="D65" s="615">
        <f>U8</f>
        <v>3</v>
      </c>
      <c r="F65" s="356" t="s">
        <v>324</v>
      </c>
      <c r="G65" s="613">
        <f>B11</f>
        <v>0</v>
      </c>
      <c r="H65" s="616" t="s">
        <v>20</v>
      </c>
      <c r="I65" s="615">
        <f>D11</f>
        <v>0</v>
      </c>
      <c r="K65" s="1028" t="s">
        <v>325</v>
      </c>
      <c r="L65" s="1029"/>
      <c r="M65" s="1030" t="s">
        <v>326</v>
      </c>
      <c r="N65" s="1030"/>
      <c r="O65" s="1030"/>
      <c r="P65" s="1030"/>
      <c r="Q65" s="1030"/>
      <c r="R65" s="1029"/>
      <c r="S65" s="613">
        <f>S17</f>
        <v>1</v>
      </c>
      <c r="T65" s="614" t="s">
        <v>20</v>
      </c>
      <c r="U65" s="615">
        <f>U17</f>
        <v>2</v>
      </c>
    </row>
    <row r="66" spans="1:23" ht="21" x14ac:dyDescent="0.6">
      <c r="A66" s="362" t="s">
        <v>279</v>
      </c>
      <c r="B66" s="613">
        <f>L26</f>
        <v>20</v>
      </c>
      <c r="C66" s="614" t="s">
        <v>20</v>
      </c>
      <c r="D66" s="615">
        <f>N26</f>
        <v>30</v>
      </c>
      <c r="F66" s="356" t="s">
        <v>327</v>
      </c>
      <c r="G66" s="613">
        <f>G17</f>
        <v>2</v>
      </c>
      <c r="H66" s="616" t="s">
        <v>20</v>
      </c>
      <c r="I66" s="615">
        <f>I17</f>
        <v>1</v>
      </c>
      <c r="K66" s="617" t="s">
        <v>328</v>
      </c>
      <c r="L66" s="618"/>
      <c r="M66" s="1031" t="s">
        <v>329</v>
      </c>
      <c r="N66" s="1031"/>
      <c r="O66" s="1031"/>
      <c r="P66" s="1031"/>
      <c r="Q66" s="1031"/>
      <c r="R66" s="1032"/>
      <c r="S66" s="619">
        <f>S18</f>
        <v>2</v>
      </c>
      <c r="T66" s="620" t="s">
        <v>20</v>
      </c>
      <c r="U66" s="621">
        <f>U18</f>
        <v>2</v>
      </c>
    </row>
    <row r="67" spans="1:23" ht="23.25" customHeight="1" thickBot="1" x14ac:dyDescent="0.65">
      <c r="A67" s="368" t="s">
        <v>330</v>
      </c>
      <c r="B67" s="1033">
        <f>G7</f>
        <v>3</v>
      </c>
      <c r="C67" s="1036" t="s">
        <v>20</v>
      </c>
      <c r="D67" s="1039">
        <f>I7</f>
        <v>4</v>
      </c>
      <c r="F67" s="369" t="s">
        <v>331</v>
      </c>
      <c r="G67" s="1033">
        <f>X38</f>
        <v>3</v>
      </c>
      <c r="H67" s="1036" t="s">
        <v>20</v>
      </c>
      <c r="I67" s="1039">
        <f>Z38</f>
        <v>3</v>
      </c>
      <c r="M67" s="1046" t="s">
        <v>71</v>
      </c>
      <c r="N67" s="1047"/>
      <c r="O67" s="1047"/>
      <c r="P67" s="1047"/>
      <c r="Q67" s="1047"/>
      <c r="R67" s="1048"/>
      <c r="S67" s="622">
        <f>S61+S62+S63+S64+S65+S66</f>
        <v>30</v>
      </c>
      <c r="T67" s="622" t="s">
        <v>20</v>
      </c>
      <c r="U67" s="623">
        <f>U61+U62+U63+U64+U65+U66</f>
        <v>39</v>
      </c>
    </row>
    <row r="68" spans="1:23" ht="21.6" thickTop="1" x14ac:dyDescent="0.6">
      <c r="A68" s="372" t="s">
        <v>332</v>
      </c>
      <c r="B68" s="1034"/>
      <c r="C68" s="1037"/>
      <c r="D68" s="1040"/>
      <c r="F68" s="373" t="s">
        <v>333</v>
      </c>
      <c r="G68" s="1034"/>
      <c r="H68" s="1037"/>
      <c r="I68" s="1040"/>
    </row>
    <row r="69" spans="1:23" ht="21" x14ac:dyDescent="0.6">
      <c r="A69" s="374" t="s">
        <v>334</v>
      </c>
      <c r="B69" s="1035"/>
      <c r="C69" s="1038"/>
      <c r="D69" s="1041"/>
      <c r="F69" s="375" t="s">
        <v>335</v>
      </c>
      <c r="G69" s="1035"/>
      <c r="H69" s="1038"/>
      <c r="I69" s="1041"/>
      <c r="M69" s="1049" t="s">
        <v>336</v>
      </c>
      <c r="N69" s="1049"/>
      <c r="O69" s="1049"/>
      <c r="P69" s="1049"/>
      <c r="Q69" s="1049"/>
      <c r="R69" s="1049"/>
      <c r="S69" s="1049"/>
      <c r="T69" s="1049"/>
      <c r="U69" s="1049"/>
    </row>
    <row r="70" spans="1:23" ht="21.75" customHeight="1" x14ac:dyDescent="0.6">
      <c r="A70" s="356" t="s">
        <v>337</v>
      </c>
      <c r="B70" s="624">
        <f>L17</f>
        <v>1</v>
      </c>
      <c r="C70" s="616" t="s">
        <v>20</v>
      </c>
      <c r="D70" s="625">
        <f>N17</f>
        <v>2</v>
      </c>
      <c r="F70" s="356" t="s">
        <v>338</v>
      </c>
      <c r="G70" s="613">
        <f>B24</f>
        <v>0</v>
      </c>
      <c r="H70" s="616" t="s">
        <v>20</v>
      </c>
      <c r="I70" s="615">
        <f>D24</f>
        <v>0</v>
      </c>
      <c r="M70" s="1027" t="s">
        <v>309</v>
      </c>
      <c r="N70" s="1027"/>
      <c r="O70" s="1027"/>
      <c r="P70" s="1027"/>
      <c r="Q70" s="1027"/>
      <c r="R70" s="1027"/>
      <c r="S70" s="1027"/>
      <c r="T70" s="1027" t="s">
        <v>250</v>
      </c>
      <c r="U70" s="1027"/>
    </row>
    <row r="71" spans="1:23" ht="21.75" customHeight="1" x14ac:dyDescent="0.6">
      <c r="A71" s="378" t="s">
        <v>339</v>
      </c>
      <c r="B71" s="624">
        <f>X18</f>
        <v>10</v>
      </c>
      <c r="C71" s="616" t="s">
        <v>20</v>
      </c>
      <c r="D71" s="625">
        <f>Z18</f>
        <v>7</v>
      </c>
      <c r="F71" s="356" t="s">
        <v>286</v>
      </c>
      <c r="G71" s="624">
        <f>B22</f>
        <v>3</v>
      </c>
      <c r="H71" s="616" t="s">
        <v>20</v>
      </c>
      <c r="I71" s="625">
        <f>D22</f>
        <v>3</v>
      </c>
      <c r="K71" s="626"/>
      <c r="M71" s="1025" t="str">
        <f>A62</f>
        <v xml:space="preserve">ทันตแพทย์ </v>
      </c>
      <c r="N71" s="1011"/>
      <c r="O71" s="1011"/>
      <c r="P71" s="1011"/>
      <c r="Q71" s="1011"/>
      <c r="R71" s="1011"/>
      <c r="S71" s="1011"/>
      <c r="T71" s="1009">
        <f t="shared" ref="T71:T76" si="1">D62</f>
        <v>3</v>
      </c>
      <c r="U71" s="1009"/>
    </row>
    <row r="72" spans="1:23" ht="63" x14ac:dyDescent="0.6">
      <c r="A72" s="627" t="s">
        <v>296</v>
      </c>
      <c r="B72" s="628">
        <f>G32</f>
        <v>2</v>
      </c>
      <c r="C72" s="629" t="s">
        <v>20</v>
      </c>
      <c r="D72" s="630">
        <f>I32</f>
        <v>5</v>
      </c>
      <c r="F72" s="384" t="s">
        <v>340</v>
      </c>
      <c r="G72" s="628">
        <f>S19</f>
        <v>2</v>
      </c>
      <c r="H72" s="629" t="s">
        <v>20</v>
      </c>
      <c r="I72" s="630">
        <f>U19</f>
        <v>2</v>
      </c>
      <c r="K72" s="385"/>
      <c r="M72" s="1023" t="str">
        <f>A63</f>
        <v>นวก.สธ (ทันตสาธารณสุข)/จพ.ทันตสาธารณสุข</v>
      </c>
      <c r="N72" s="1024"/>
      <c r="O72" s="1024"/>
      <c r="P72" s="1024"/>
      <c r="Q72" s="1024"/>
      <c r="R72" s="1024"/>
      <c r="S72" s="1024"/>
      <c r="T72" s="1019">
        <f t="shared" si="1"/>
        <v>3</v>
      </c>
      <c r="U72" s="1019"/>
      <c r="V72" s="631"/>
      <c r="W72" s="632"/>
    </row>
    <row r="73" spans="1:23" ht="21.6" thickBot="1" x14ac:dyDescent="0.65">
      <c r="F73" s="633" t="s">
        <v>71</v>
      </c>
      <c r="G73" s="634">
        <f>B61+B62+B63+B64+B65+B66+B67+B70+B71+B72+G61+G62+G63+G64+G65+G66+G67+G70+G71+G72</f>
        <v>64</v>
      </c>
      <c r="H73" s="635" t="s">
        <v>20</v>
      </c>
      <c r="I73" s="636">
        <f>D61+D62+D63+D64+D65+D66+D67+D70+D71+D72+I61+I62+I63+I64+I65+I66+I67+I70+I71+I72</f>
        <v>78</v>
      </c>
      <c r="M73" s="1025" t="str">
        <f>A64</f>
        <v>เภสัชกร</v>
      </c>
      <c r="N73" s="1011"/>
      <c r="O73" s="1011"/>
      <c r="P73" s="1011"/>
      <c r="Q73" s="1011"/>
      <c r="R73" s="1011"/>
      <c r="S73" s="1011"/>
      <c r="T73" s="1009">
        <f t="shared" si="1"/>
        <v>4</v>
      </c>
      <c r="U73" s="1009"/>
    </row>
    <row r="74" spans="1:23" ht="21.6" thickTop="1" x14ac:dyDescent="0.6">
      <c r="M74" s="1026" t="str">
        <f>A65</f>
        <v>เจ้าพนักงานเภสัชกรรม</v>
      </c>
      <c r="N74" s="1011"/>
      <c r="O74" s="1011"/>
      <c r="P74" s="1011"/>
      <c r="Q74" s="1011"/>
      <c r="R74" s="1011"/>
      <c r="S74" s="1011"/>
      <c r="T74" s="1009">
        <f t="shared" si="1"/>
        <v>3</v>
      </c>
      <c r="U74" s="1009"/>
    </row>
    <row r="75" spans="1:23" ht="21" x14ac:dyDescent="0.6">
      <c r="A75" s="1010" t="s">
        <v>341</v>
      </c>
      <c r="B75" s="1010"/>
      <c r="C75" s="1010"/>
      <c r="D75" s="1010"/>
      <c r="E75" s="1010"/>
      <c r="F75" s="1010"/>
      <c r="M75" s="1013" t="str">
        <f>A66</f>
        <v>พยาบาลวิชาชีพ/พยาบาลเทคนิค</v>
      </c>
      <c r="N75" s="1014"/>
      <c r="O75" s="1014"/>
      <c r="P75" s="1014"/>
      <c r="Q75" s="1014"/>
      <c r="R75" s="1014"/>
      <c r="S75" s="1014"/>
      <c r="T75" s="1009">
        <f t="shared" si="1"/>
        <v>30</v>
      </c>
      <c r="U75" s="1009"/>
    </row>
    <row r="76" spans="1:23" ht="21" x14ac:dyDescent="0.6">
      <c r="A76" s="392" t="s">
        <v>309</v>
      </c>
      <c r="B76" s="342" t="s">
        <v>249</v>
      </c>
      <c r="C76" s="343" t="s">
        <v>20</v>
      </c>
      <c r="D76" s="344" t="s">
        <v>250</v>
      </c>
      <c r="M76" s="1015" t="s">
        <v>330</v>
      </c>
      <c r="N76" s="1016"/>
      <c r="O76" s="1016"/>
      <c r="P76" s="1016"/>
      <c r="Q76" s="1016"/>
      <c r="R76" s="1016"/>
      <c r="S76" s="1017"/>
      <c r="T76" s="1018">
        <f t="shared" si="1"/>
        <v>4</v>
      </c>
      <c r="U76" s="1019"/>
    </row>
    <row r="77" spans="1:23" ht="21" x14ac:dyDescent="0.6">
      <c r="A77" s="393" t="s">
        <v>342</v>
      </c>
      <c r="B77" s="637">
        <f>VLOOKUP(X5,[2]ลงโครงสร้าง!E5:DB83,24,0)</f>
        <v>0</v>
      </c>
      <c r="C77" s="638" t="s">
        <v>20</v>
      </c>
      <c r="D77" s="639">
        <f>VLOOKUP(X5,[2]ลงโครงสร้าง!E5:DB83,25,0)</f>
        <v>0</v>
      </c>
      <c r="M77" s="1020" t="s">
        <v>343</v>
      </c>
      <c r="N77" s="1021"/>
      <c r="O77" s="1021"/>
      <c r="P77" s="1021"/>
      <c r="Q77" s="1021"/>
      <c r="R77" s="1021"/>
      <c r="S77" s="1022"/>
      <c r="T77" s="1018"/>
      <c r="U77" s="1019"/>
    </row>
    <row r="78" spans="1:23" ht="21" x14ac:dyDescent="0.6">
      <c r="M78" s="1008" t="s">
        <v>344</v>
      </c>
      <c r="N78" s="1008"/>
      <c r="O78" s="1008"/>
      <c r="P78" s="1008"/>
      <c r="Q78" s="1008"/>
      <c r="R78" s="1008"/>
      <c r="S78" s="1008"/>
      <c r="T78" s="1009">
        <f>I70+I71</f>
        <v>3</v>
      </c>
      <c r="U78" s="1009"/>
    </row>
    <row r="79" spans="1:23" ht="21" x14ac:dyDescent="0.6">
      <c r="A79" s="1010" t="s">
        <v>345</v>
      </c>
      <c r="B79" s="1010"/>
      <c r="C79" s="1010"/>
      <c r="D79" s="1010"/>
      <c r="E79" s="1010"/>
      <c r="F79" s="1010"/>
      <c r="M79" s="1011" t="s">
        <v>337</v>
      </c>
      <c r="N79" s="1011"/>
      <c r="O79" s="1011"/>
      <c r="P79" s="1011"/>
      <c r="Q79" s="1011"/>
      <c r="R79" s="1011"/>
      <c r="S79" s="1011"/>
      <c r="T79" s="1009">
        <f>D70</f>
        <v>2</v>
      </c>
      <c r="U79" s="1009"/>
    </row>
    <row r="80" spans="1:23" ht="21" x14ac:dyDescent="0.6">
      <c r="A80" s="392" t="s">
        <v>309</v>
      </c>
      <c r="B80" s="342" t="s">
        <v>249</v>
      </c>
      <c r="C80" s="343" t="s">
        <v>20</v>
      </c>
      <c r="D80" s="344" t="s">
        <v>250</v>
      </c>
      <c r="F80" s="1012" t="s">
        <v>346</v>
      </c>
      <c r="G80" s="1012"/>
      <c r="H80" s="1012"/>
      <c r="I80" s="1012"/>
      <c r="M80" s="1011" t="str">
        <f>A71</f>
        <v>นักวิชาการสาธารณสุข/เจ้าพนักงานสาธารณสุข</v>
      </c>
      <c r="N80" s="1011"/>
      <c r="O80" s="1011"/>
      <c r="P80" s="1011"/>
      <c r="Q80" s="1011"/>
      <c r="R80" s="1011"/>
      <c r="S80" s="1011"/>
      <c r="T80" s="1009">
        <f>D71</f>
        <v>7</v>
      </c>
      <c r="U80" s="1009"/>
    </row>
    <row r="81" spans="1:27" ht="21.6" thickBot="1" x14ac:dyDescent="0.65">
      <c r="A81" s="397" t="s">
        <v>279</v>
      </c>
      <c r="B81" s="637">
        <f>X17+B31+G31+L31+S31+B39+G39+L39+S39</f>
        <v>17</v>
      </c>
      <c r="C81" s="638" t="s">
        <v>20</v>
      </c>
      <c r="D81" s="639">
        <f>Z17+D31+I31+N31+U31+D39+I39+N39+U39</f>
        <v>29</v>
      </c>
      <c r="F81" s="1003" t="s">
        <v>347</v>
      </c>
      <c r="G81" s="1003"/>
      <c r="H81" s="1003"/>
      <c r="I81" s="1003"/>
      <c r="M81" s="1004" t="s">
        <v>348</v>
      </c>
      <c r="N81" s="1004"/>
      <c r="O81" s="1004"/>
      <c r="P81" s="1004"/>
      <c r="Q81" s="1004"/>
      <c r="R81" s="1004"/>
      <c r="S81" s="1004"/>
      <c r="T81" s="1005">
        <f>SUM(T71:T80)</f>
        <v>59</v>
      </c>
      <c r="U81" s="1005"/>
    </row>
    <row r="82" spans="1:27" ht="21.6" thickTop="1" x14ac:dyDescent="0.6">
      <c r="A82" s="398" t="s">
        <v>279</v>
      </c>
      <c r="B82" s="640">
        <f>B66</f>
        <v>20</v>
      </c>
      <c r="C82" s="641" t="s">
        <v>20</v>
      </c>
      <c r="D82" s="642">
        <f>D66</f>
        <v>30</v>
      </c>
      <c r="F82" s="1003" t="s">
        <v>349</v>
      </c>
      <c r="G82" s="1003"/>
      <c r="H82" s="1003"/>
      <c r="I82" s="1003"/>
      <c r="M82" s="1006" t="s">
        <v>350</v>
      </c>
      <c r="N82" s="1006"/>
      <c r="O82" s="1006"/>
      <c r="P82" s="1006"/>
      <c r="Q82" s="1006"/>
      <c r="R82" s="1006"/>
      <c r="S82" s="1006"/>
      <c r="T82" s="1007">
        <f>T81*60/100</f>
        <v>35.4</v>
      </c>
      <c r="U82" s="1007"/>
    </row>
    <row r="83" spans="1:27" s="402" customFormat="1" ht="21" x14ac:dyDescent="0.6">
      <c r="A83" s="178" t="s">
        <v>351</v>
      </c>
      <c r="H83" s="412"/>
      <c r="AA83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5:D45"/>
    <mergeCell ref="F45:I45"/>
    <mergeCell ref="K45:N45"/>
    <mergeCell ref="P45:S45"/>
    <mergeCell ref="A46:D46"/>
    <mergeCell ref="F46:I46"/>
    <mergeCell ref="K46:N46"/>
    <mergeCell ref="P46:S46"/>
    <mergeCell ref="A49:D49"/>
    <mergeCell ref="F49:G49"/>
    <mergeCell ref="A50:D50"/>
    <mergeCell ref="F50:I50"/>
    <mergeCell ref="P50:Q50"/>
    <mergeCell ref="A51:W51"/>
    <mergeCell ref="A47:D47"/>
    <mergeCell ref="F47:I47"/>
    <mergeCell ref="K47:N47"/>
    <mergeCell ref="P47:S47"/>
    <mergeCell ref="A48:D48"/>
    <mergeCell ref="F48:I48"/>
    <mergeCell ref="K48:N48"/>
    <mergeCell ref="P48:S48"/>
    <mergeCell ref="A58:I58"/>
    <mergeCell ref="X58:AA58"/>
    <mergeCell ref="A59:I59"/>
    <mergeCell ref="K59:U59"/>
    <mergeCell ref="X59:AA59"/>
    <mergeCell ref="K60:L60"/>
    <mergeCell ref="M60:R60"/>
    <mergeCell ref="X60:AA60"/>
    <mergeCell ref="A55:P55"/>
    <mergeCell ref="S55:U55"/>
    <mergeCell ref="W55:AA55"/>
    <mergeCell ref="A56:P56"/>
    <mergeCell ref="X56:AA56"/>
    <mergeCell ref="A57:P57"/>
    <mergeCell ref="S57:U57"/>
    <mergeCell ref="X57:AA57"/>
    <mergeCell ref="B67:B69"/>
    <mergeCell ref="C67:C69"/>
    <mergeCell ref="D67:D69"/>
    <mergeCell ref="G67:G69"/>
    <mergeCell ref="H67:H69"/>
    <mergeCell ref="K61:L61"/>
    <mergeCell ref="M61:R61"/>
    <mergeCell ref="X61:AA61"/>
    <mergeCell ref="K62:L62"/>
    <mergeCell ref="M62:R62"/>
    <mergeCell ref="K63:L63"/>
    <mergeCell ref="M63:R63"/>
    <mergeCell ref="I67:I69"/>
    <mergeCell ref="M67:R67"/>
    <mergeCell ref="M69:U69"/>
    <mergeCell ref="M70:S70"/>
    <mergeCell ref="T70:U70"/>
    <mergeCell ref="M71:S71"/>
    <mergeCell ref="T71:U71"/>
    <mergeCell ref="K64:L64"/>
    <mergeCell ref="M64:R64"/>
    <mergeCell ref="K65:L65"/>
    <mergeCell ref="M65:R65"/>
    <mergeCell ref="M66:R66"/>
    <mergeCell ref="A75:F75"/>
    <mergeCell ref="M75:S75"/>
    <mergeCell ref="T75:U75"/>
    <mergeCell ref="M76:S76"/>
    <mergeCell ref="T76:U77"/>
    <mergeCell ref="M77:S77"/>
    <mergeCell ref="M72:S72"/>
    <mergeCell ref="T72:U72"/>
    <mergeCell ref="M73:S73"/>
    <mergeCell ref="T73:U73"/>
    <mergeCell ref="M74:S74"/>
    <mergeCell ref="T74:U74"/>
    <mergeCell ref="F81:I81"/>
    <mergeCell ref="M81:S81"/>
    <mergeCell ref="T81:U81"/>
    <mergeCell ref="F82:I82"/>
    <mergeCell ref="M82:S82"/>
    <mergeCell ref="T82:U82"/>
    <mergeCell ref="M78:S78"/>
    <mergeCell ref="T78:U78"/>
    <mergeCell ref="A79:F79"/>
    <mergeCell ref="M79:S79"/>
    <mergeCell ref="T79:U79"/>
    <mergeCell ref="F80:I80"/>
    <mergeCell ref="M80:S80"/>
    <mergeCell ref="T80:U8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workbookViewId="0">
      <selection activeCell="K11" sqref="K11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โรงพยาบาลน้ำโสม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115</v>
      </c>
      <c r="R2" s="408" t="s">
        <v>20</v>
      </c>
      <c r="S2" s="1143">
        <f>D5+I5+N5+U5+D15+I15+N15+U15+Z15+D19+D29+I29+N29+U29+D37+I37+N37+U37+Z37</f>
        <v>200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45</v>
      </c>
      <c r="C5" s="416" t="s">
        <v>20</v>
      </c>
      <c r="D5" s="417">
        <f>D6+D7+D8+D9+D11+D13</f>
        <v>53</v>
      </c>
      <c r="E5" s="418"/>
      <c r="F5" s="419" t="s">
        <v>253</v>
      </c>
      <c r="G5" s="420">
        <f>G7</f>
        <v>4</v>
      </c>
      <c r="H5" s="421" t="s">
        <v>20</v>
      </c>
      <c r="I5" s="422">
        <f>I7</f>
        <v>5</v>
      </c>
      <c r="J5" s="418"/>
      <c r="K5" s="423" t="s">
        <v>254</v>
      </c>
      <c r="L5" s="424">
        <f>L7+L8</f>
        <v>8</v>
      </c>
      <c r="M5" s="425" t="s">
        <v>20</v>
      </c>
      <c r="N5" s="426">
        <f>N7+N8</f>
        <v>9</v>
      </c>
      <c r="O5" s="418"/>
      <c r="P5" s="1127" t="s">
        <v>255</v>
      </c>
      <c r="Q5" s="1128"/>
      <c r="R5" s="1129"/>
      <c r="S5" s="427">
        <f>S7+S8</f>
        <v>11</v>
      </c>
      <c r="T5" s="428" t="s">
        <v>20</v>
      </c>
      <c r="U5" s="429">
        <f>U7+U8</f>
        <v>13</v>
      </c>
      <c r="V5" s="412"/>
      <c r="W5" s="411" t="s">
        <v>256</v>
      </c>
      <c r="X5" s="1149">
        <f>VLOOKUP(X6,[2]ลงโครงสร้าง!B5:CE83,4,0)</f>
        <v>11024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361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6</v>
      </c>
      <c r="C7" s="432" t="s">
        <v>20</v>
      </c>
      <c r="D7" s="643">
        <f>VLOOKUP(X5,[2]ลงโครงสร้าง!E5:DB83,73,0)</f>
        <v>7</v>
      </c>
      <c r="E7" s="434"/>
      <c r="F7" s="1133" t="s">
        <v>261</v>
      </c>
      <c r="G7" s="1096">
        <f>VLOOKUP(X5,[2]ลงโครงสร้าง!E5:DB83,26,0)</f>
        <v>4</v>
      </c>
      <c r="H7" s="1135" t="s">
        <v>20</v>
      </c>
      <c r="I7" s="1102">
        <f>VLOOKUP(X5,[2]ลงโครงสร้าง!E5:DB83,27,0)</f>
        <v>5</v>
      </c>
      <c r="J7" s="439"/>
      <c r="K7" s="448" t="s">
        <v>31</v>
      </c>
      <c r="L7" s="449">
        <f>VLOOKUP(X5,[2]ลงโครงสร้าง!E5:DB83,14,0)</f>
        <v>5</v>
      </c>
      <c r="M7" s="450" t="s">
        <v>20</v>
      </c>
      <c r="N7" s="451">
        <v>6</v>
      </c>
      <c r="O7" s="439"/>
      <c r="P7" s="1137" t="s">
        <v>23</v>
      </c>
      <c r="Q7" s="1138"/>
      <c r="R7" s="1139"/>
      <c r="S7" s="449">
        <f>VLOOKUP(X5,[2]ลงโครงสร้าง!E5:DB83,18,0)</f>
        <v>6</v>
      </c>
      <c r="T7" s="450" t="s">
        <v>20</v>
      </c>
      <c r="U7" s="451">
        <v>7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27" customHeight="1" x14ac:dyDescent="0.6">
      <c r="A8" s="452" t="s">
        <v>30</v>
      </c>
      <c r="B8" s="453">
        <f>VLOOKUP(X5,[2]ลงโครงสร้าง!E5:DB83,70,0)</f>
        <v>4</v>
      </c>
      <c r="C8" s="454" t="s">
        <v>20</v>
      </c>
      <c r="D8" s="451">
        <v>3</v>
      </c>
      <c r="E8" s="434"/>
      <c r="F8" s="1134"/>
      <c r="G8" s="1098"/>
      <c r="H8" s="1136"/>
      <c r="I8" s="1104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5</v>
      </c>
      <c r="T8" s="456" t="s">
        <v>20</v>
      </c>
      <c r="U8" s="433">
        <f>VLOOKUP(X5,[2]ลงโครงสร้าง!E5:DB83,21,0)</f>
        <v>6</v>
      </c>
      <c r="W8" s="411" t="s">
        <v>264</v>
      </c>
      <c r="X8" s="1148">
        <f>VLOOKUP(X6,[2]ลงโครงสร้าง!B5:CE83,8,0)</f>
        <v>62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7</v>
      </c>
      <c r="C9" s="1125" t="s">
        <v>20</v>
      </c>
      <c r="D9" s="1126">
        <v>6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784">
        <v>1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27</v>
      </c>
      <c r="C13" s="483" t="s">
        <v>20</v>
      </c>
      <c r="D13" s="484">
        <f>VLOOKUP(X5,[2]ลงโครงสร้าง!E5:DB83,69,0)</f>
        <v>35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14</v>
      </c>
      <c r="C15" s="499" t="s">
        <v>20</v>
      </c>
      <c r="D15" s="500">
        <f>D17</f>
        <v>17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2</v>
      </c>
      <c r="M15" s="507" t="s">
        <v>20</v>
      </c>
      <c r="N15" s="508">
        <f>N17</f>
        <v>2</v>
      </c>
      <c r="O15" s="488"/>
      <c r="P15" s="1127" t="s">
        <v>271</v>
      </c>
      <c r="Q15" s="1128"/>
      <c r="R15" s="1129"/>
      <c r="S15" s="427">
        <f>S17+S18+S19+S20</f>
        <v>7</v>
      </c>
      <c r="T15" s="428" t="s">
        <v>20</v>
      </c>
      <c r="U15" s="429">
        <f>U17+U18+U19+U20</f>
        <v>9</v>
      </c>
      <c r="V15" s="494"/>
      <c r="W15" s="512" t="s">
        <v>272</v>
      </c>
      <c r="X15" s="513">
        <f>X17+X18+X19</f>
        <v>11</v>
      </c>
      <c r="Y15" s="514" t="s">
        <v>20</v>
      </c>
      <c r="Z15" s="515">
        <f>Z17+Z18+Z19</f>
        <v>16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14</v>
      </c>
      <c r="C17" s="526" t="s">
        <v>20</v>
      </c>
      <c r="D17" s="433">
        <f>VLOOKUP(X5,[2]ลงโครงสร้าง!E5:DB83,13,0)</f>
        <v>17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1</v>
      </c>
      <c r="J17" s="439"/>
      <c r="K17" s="528" t="s">
        <v>278</v>
      </c>
      <c r="L17" s="455">
        <f>VLOOKUP(X5,[2]ลงโครงสร้าง!E5:DB83,30,0)</f>
        <v>2</v>
      </c>
      <c r="M17" s="456" t="s">
        <v>20</v>
      </c>
      <c r="N17" s="433">
        <f>VLOOKUP(X5,[2]ลงโครงสร้าง!E5:DB83,31,0)</f>
        <v>2</v>
      </c>
      <c r="O17" s="439"/>
      <c r="P17" s="1114" t="s">
        <v>21</v>
      </c>
      <c r="Q17" s="1115"/>
      <c r="R17" s="1116"/>
      <c r="S17" s="449">
        <f>VLOOKUP(X5,[2]ลงโครงสร้าง!E5:DB83,76,0)</f>
        <v>2</v>
      </c>
      <c r="T17" s="450" t="s">
        <v>20</v>
      </c>
      <c r="U17" s="529">
        <v>3</v>
      </c>
      <c r="W17" s="466" t="s">
        <v>279</v>
      </c>
      <c r="X17" s="530" t="str">
        <f>VLOOKUP(X5,[2]ลงโครงสร้าง!E5:DB83,83,0)</f>
        <v>0</v>
      </c>
      <c r="Y17" s="531" t="s">
        <v>20</v>
      </c>
      <c r="Z17" s="532">
        <v>6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3</v>
      </c>
      <c r="T18" s="450" t="s">
        <v>20</v>
      </c>
      <c r="U18" s="438">
        <f>VLOOKUP(X5,[2]ลงโครงสร้าง!E5:DB83,79,0)</f>
        <v>4</v>
      </c>
      <c r="V18" s="536"/>
      <c r="W18" s="457" t="s">
        <v>24</v>
      </c>
      <c r="X18" s="453">
        <f>VLOOKUP(X5,[2]ลงโครงสร้าง!E5:DB83,32,0)</f>
        <v>10</v>
      </c>
      <c r="Y18" s="537" t="s">
        <v>20</v>
      </c>
      <c r="Z18" s="451">
        <v>9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4</v>
      </c>
      <c r="C19" s="540" t="s">
        <v>20</v>
      </c>
      <c r="D19" s="541">
        <f>D21+D22+D23</f>
        <v>4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2</v>
      </c>
      <c r="T19" s="543" t="s">
        <v>20</v>
      </c>
      <c r="U19" s="438">
        <f>VLOOKUP(X5,[2]ลงโครงสร้าง!E5:DB83,54,0)</f>
        <v>2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4</v>
      </c>
      <c r="C22" s="537" t="s">
        <v>20</v>
      </c>
      <c r="D22" s="438">
        <f>VLOOKUP(X5,[2]ลงโครงสร้าง!E5:DB83,29,0)</f>
        <v>4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VLOOKUP(X5,[2]ลงโครงสร้าง!E5:DB83,22,0)</f>
        <v>72</v>
      </c>
      <c r="M26" s="549" t="s">
        <v>20</v>
      </c>
      <c r="N26" s="783">
        <v>69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362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0</v>
      </c>
      <c r="C29" s="503" t="s">
        <v>20</v>
      </c>
      <c r="D29" s="504">
        <f>D31</f>
        <v>12</v>
      </c>
      <c r="E29" s="552"/>
      <c r="F29" s="553" t="s">
        <v>292</v>
      </c>
      <c r="G29" s="554">
        <f>G31+G32</f>
        <v>4</v>
      </c>
      <c r="H29" s="555" t="s">
        <v>20</v>
      </c>
      <c r="I29" s="515">
        <f>I31+I32</f>
        <v>14</v>
      </c>
      <c r="J29" s="552"/>
      <c r="K29" s="556" t="s">
        <v>293</v>
      </c>
      <c r="L29" s="557" t="str">
        <f>L31</f>
        <v>0</v>
      </c>
      <c r="M29" s="558" t="s">
        <v>20</v>
      </c>
      <c r="N29" s="559">
        <f>N31</f>
        <v>31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f>VLOOKUP(X5,[2]ลงโครงสร้าง!E5:DB83,85,0)</f>
        <v>0</v>
      </c>
      <c r="C31" s="526" t="s">
        <v>20</v>
      </c>
      <c r="D31" s="433">
        <v>12</v>
      </c>
      <c r="E31" s="533"/>
      <c r="F31" s="566" t="s">
        <v>279</v>
      </c>
      <c r="G31" s="453" t="str">
        <f>VLOOKUP(X5,[2]ลงโครงสร้าง!E5:DB83,87,0)</f>
        <v>0</v>
      </c>
      <c r="H31" s="537" t="s">
        <v>20</v>
      </c>
      <c r="I31" s="438">
        <v>8</v>
      </c>
      <c r="J31" s="533"/>
      <c r="K31" s="567" t="s">
        <v>279</v>
      </c>
      <c r="L31" s="568" t="str">
        <f>VLOOKUP(X5,[2]ลงโครงสร้าง!E5:DB83,91,0)</f>
        <v>0</v>
      </c>
      <c r="M31" s="569" t="s">
        <v>20</v>
      </c>
      <c r="N31" s="570">
        <v>31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v>4</v>
      </c>
      <c r="H32" s="1099" t="s">
        <v>20</v>
      </c>
      <c r="I32" s="1102">
        <v>6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 t="str">
        <f>B39</f>
        <v>0</v>
      </c>
      <c r="C37" s="503" t="s">
        <v>20</v>
      </c>
      <c r="D37" s="504">
        <v>2</v>
      </c>
      <c r="E37" s="552"/>
      <c r="F37" s="584" t="s">
        <v>298</v>
      </c>
      <c r="G37" s="502" t="str">
        <f>G39</f>
        <v>0</v>
      </c>
      <c r="H37" s="503" t="s">
        <v>20</v>
      </c>
      <c r="I37" s="504" t="str">
        <f>I39</f>
        <v>0</v>
      </c>
      <c r="J37" s="552"/>
      <c r="K37" s="585" t="s">
        <v>299</v>
      </c>
      <c r="L37" s="502" t="str">
        <f>L39</f>
        <v>0</v>
      </c>
      <c r="M37" s="503" t="s">
        <v>20</v>
      </c>
      <c r="N37" s="504">
        <f>N39</f>
        <v>8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>
        <f>U39</f>
        <v>1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 t="str">
        <f>VLOOKUP(X5,[2]ลงโครงสร้าง!E5:DB83,95,0)</f>
        <v>0</v>
      </c>
      <c r="C39" s="526" t="s">
        <v>20</v>
      </c>
      <c r="D39" s="433">
        <v>2</v>
      </c>
      <c r="E39" s="533"/>
      <c r="F39" s="567" t="s">
        <v>279</v>
      </c>
      <c r="G39" s="525" t="str">
        <f>VLOOKUP(X5,[2]ลงโครงสร้าง!E5:DB83,97,0)</f>
        <v>0</v>
      </c>
      <c r="H39" s="526" t="s">
        <v>20</v>
      </c>
      <c r="I39" s="433" t="str">
        <f>VLOOKUP(X5,[2]ลงโครงสร้าง!E5:DB83,98,0)</f>
        <v>0</v>
      </c>
      <c r="J39" s="571"/>
      <c r="K39" s="567" t="s">
        <v>279</v>
      </c>
      <c r="L39" s="525" t="str">
        <f>VLOOKUP(X5,[2]ลงโครงสร้าง!E5:DB83,99,0)</f>
        <v>0</v>
      </c>
      <c r="M39" s="526" t="s">
        <v>20</v>
      </c>
      <c r="N39" s="433">
        <v>8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433">
        <v>1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600000000000001" x14ac:dyDescent="0.55000000000000004">
      <c r="A42" s="578"/>
      <c r="B42" s="579"/>
      <c r="C42" s="579"/>
      <c r="D42" s="406"/>
      <c r="E42" s="406"/>
      <c r="F42" s="406"/>
      <c r="G42" s="406"/>
      <c r="H42" s="59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563"/>
      <c r="V42" s="563"/>
      <c r="W42" s="597"/>
      <c r="X42" s="598"/>
      <c r="Y42" s="598"/>
      <c r="Z42" s="563"/>
    </row>
    <row r="43" spans="1:34" x14ac:dyDescent="0.5">
      <c r="A43" s="599"/>
      <c r="B43" s="599"/>
      <c r="C43" s="599"/>
    </row>
    <row r="44" spans="1:34" x14ac:dyDescent="0.5">
      <c r="A44" s="599"/>
      <c r="B44" s="599"/>
      <c r="C44" s="599"/>
    </row>
    <row r="45" spans="1:34" x14ac:dyDescent="0.5">
      <c r="A45" s="599"/>
      <c r="B45" s="599"/>
      <c r="C45" s="599"/>
    </row>
    <row r="46" spans="1:34" x14ac:dyDescent="0.5">
      <c r="A46" s="599"/>
      <c r="B46" s="599"/>
      <c r="C46" s="599"/>
    </row>
    <row r="47" spans="1:34" s="126" customFormat="1" ht="24.9" customHeight="1" x14ac:dyDescent="0.7">
      <c r="A47" s="1072" t="s">
        <v>240</v>
      </c>
      <c r="B47" s="1072"/>
      <c r="C47" s="1072"/>
      <c r="D47" s="1072"/>
      <c r="E47" s="124"/>
      <c r="F47" s="1072" t="s">
        <v>240</v>
      </c>
      <c r="G47" s="1072"/>
      <c r="H47" s="1072"/>
      <c r="I47" s="1072"/>
      <c r="J47" s="124"/>
      <c r="K47" s="1072" t="s">
        <v>240</v>
      </c>
      <c r="L47" s="1072"/>
      <c r="M47" s="1072"/>
      <c r="N47" s="1072"/>
      <c r="O47" s="124"/>
      <c r="P47" s="1072" t="s">
        <v>240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 t="s">
        <v>241</v>
      </c>
      <c r="B49" s="1072"/>
      <c r="C49" s="1072"/>
      <c r="D49" s="1072"/>
      <c r="E49" s="124"/>
      <c r="F49" s="1072" t="s">
        <v>241</v>
      </c>
      <c r="G49" s="1072"/>
      <c r="H49" s="1072"/>
      <c r="I49" s="1072"/>
      <c r="J49" s="124"/>
      <c r="K49" s="1072" t="s">
        <v>241</v>
      </c>
      <c r="L49" s="1072"/>
      <c r="M49" s="1072"/>
      <c r="N49" s="1072"/>
      <c r="O49" s="124"/>
      <c r="P49" s="1072" t="s">
        <v>241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/>
      <c r="B50" s="1072"/>
      <c r="C50" s="1072"/>
      <c r="D50" s="1072"/>
      <c r="E50" s="124"/>
      <c r="F50" s="1072"/>
      <c r="G50" s="1072"/>
      <c r="H50" s="1072"/>
      <c r="I50" s="1072"/>
      <c r="J50" s="124"/>
      <c r="K50" s="1072" t="s">
        <v>6</v>
      </c>
      <c r="L50" s="1072"/>
      <c r="M50" s="1072"/>
      <c r="N50" s="1072"/>
      <c r="O50" s="124"/>
      <c r="P50" s="1072" t="s">
        <v>5</v>
      </c>
      <c r="Q50" s="1072"/>
      <c r="R50" s="1072"/>
      <c r="S50" s="1072"/>
      <c r="T50" s="125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2" t="s">
        <v>242</v>
      </c>
      <c r="B51" s="1072"/>
      <c r="C51" s="1072"/>
      <c r="D51" s="1072"/>
      <c r="E51" s="124"/>
      <c r="F51" s="1072" t="s">
        <v>243</v>
      </c>
      <c r="G51" s="1072"/>
      <c r="H51" s="127"/>
      <c r="I51" s="124"/>
      <c r="J51" s="124"/>
      <c r="L51" s="124"/>
      <c r="M51" s="123"/>
      <c r="N51" s="124"/>
      <c r="O51" s="124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3" t="s">
        <v>244</v>
      </c>
      <c r="B52" s="1073"/>
      <c r="C52" s="1073"/>
      <c r="D52" s="1073"/>
      <c r="E52" s="130"/>
      <c r="F52" s="1073" t="s">
        <v>245</v>
      </c>
      <c r="G52" s="1073"/>
      <c r="H52" s="1073"/>
      <c r="I52" s="1073"/>
      <c r="J52" s="130"/>
      <c r="K52" s="129" t="s">
        <v>246</v>
      </c>
      <c r="L52" s="130"/>
      <c r="M52" s="129"/>
      <c r="N52" s="130"/>
      <c r="O52" s="130"/>
      <c r="P52" s="1073" t="s">
        <v>247</v>
      </c>
      <c r="Q52" s="1073"/>
      <c r="R52" s="123"/>
      <c r="S52" s="123"/>
      <c r="T52" s="128"/>
      <c r="AA52" s="8"/>
      <c r="AB52" s="8"/>
      <c r="AC52" s="8"/>
      <c r="AD52" s="8"/>
      <c r="AE52" s="8"/>
      <c r="AF52" s="8"/>
      <c r="AG52" s="8"/>
      <c r="AH52" s="8"/>
    </row>
    <row r="53" spans="1:34" s="126" customFormat="1" ht="24.9" customHeight="1" x14ac:dyDescent="0.7">
      <c r="A53" s="1074" t="s">
        <v>305</v>
      </c>
      <c r="B53" s="1074"/>
      <c r="C53" s="1074"/>
      <c r="D53" s="1074"/>
      <c r="E53" s="1074"/>
      <c r="F53" s="1074"/>
      <c r="G53" s="1074"/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1074"/>
      <c r="S53" s="1074"/>
      <c r="T53" s="1074"/>
      <c r="U53" s="1074"/>
      <c r="V53" s="1074"/>
      <c r="W53" s="1074"/>
      <c r="AA53" s="8"/>
      <c r="AB53" s="8"/>
      <c r="AC53" s="8"/>
      <c r="AD53" s="8"/>
      <c r="AE53" s="8"/>
      <c r="AF53" s="8"/>
      <c r="AG53" s="8"/>
      <c r="AH53" s="8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x14ac:dyDescent="0.5">
      <c r="A56" s="599"/>
      <c r="B56" s="599"/>
      <c r="C56" s="599"/>
    </row>
    <row r="57" spans="1:34" ht="25.2" customHeight="1" x14ac:dyDescent="0.55000000000000004">
      <c r="A57" s="1058" t="str">
        <f>F2</f>
        <v>โรงพยาบาลน้ำโสม</v>
      </c>
      <c r="B57" s="1059"/>
      <c r="C57" s="1059"/>
      <c r="D57" s="1059"/>
      <c r="E57" s="1059"/>
      <c r="F57" s="1059"/>
      <c r="G57" s="1059"/>
      <c r="H57" s="1059"/>
      <c r="I57" s="1059"/>
      <c r="J57" s="1059"/>
      <c r="K57" s="1059"/>
      <c r="L57" s="1059"/>
      <c r="M57" s="1059"/>
      <c r="N57" s="1059"/>
      <c r="O57" s="1059"/>
      <c r="P57" s="1060"/>
      <c r="Q57" s="601">
        <f>B63+B64+B65+B66+B67+B69+B72+B73+B74+G63+G64+G65+G66+G67+G68+G69+G72+G73+G74+S63+S64+S65+S66+S67+S68+B83</f>
        <v>115</v>
      </c>
      <c r="R57" s="602" t="s">
        <v>20</v>
      </c>
      <c r="S57" s="1061">
        <f>D63+D64+D65+D66+D67+D69+D72+D73+D74+I63+I64+I65+I66+I67+I68+I69+I72+I73+I74+U63+U64+U65+U66+U67+U68+D83</f>
        <v>200</v>
      </c>
      <c r="T57" s="1059"/>
      <c r="U57" s="1060"/>
      <c r="V57" s="402"/>
      <c r="W57" s="1062" t="s">
        <v>251</v>
      </c>
      <c r="X57" s="1063"/>
      <c r="Y57" s="1063"/>
      <c r="Z57" s="1063"/>
      <c r="AA57" s="1064"/>
    </row>
    <row r="58" spans="1:34" ht="22.95" customHeight="1" x14ac:dyDescent="0.55000000000000004">
      <c r="A58" s="1065" t="s">
        <v>252</v>
      </c>
      <c r="B58" s="1066"/>
      <c r="C58" s="1066"/>
      <c r="D58" s="1066"/>
      <c r="E58" s="1066"/>
      <c r="F58" s="1066"/>
      <c r="G58" s="1066"/>
      <c r="H58" s="1066"/>
      <c r="I58" s="1066"/>
      <c r="J58" s="1066"/>
      <c r="K58" s="1066"/>
      <c r="L58" s="1066"/>
      <c r="M58" s="1066"/>
      <c r="N58" s="1066"/>
      <c r="O58" s="1066"/>
      <c r="P58" s="1066"/>
      <c r="Q58" s="603"/>
      <c r="R58" s="603"/>
      <c r="S58" s="603"/>
      <c r="T58" s="603"/>
      <c r="U58" s="604"/>
      <c r="V58" s="402"/>
      <c r="W58" s="411" t="s">
        <v>69</v>
      </c>
      <c r="X58" s="1045">
        <f t="shared" ref="X58:X63" si="0">X3</f>
        <v>8</v>
      </c>
      <c r="Y58" s="1045"/>
      <c r="Z58" s="1045"/>
      <c r="AA58" s="1045"/>
    </row>
    <row r="59" spans="1:34" ht="20.25" customHeight="1" x14ac:dyDescent="0.7">
      <c r="A59" s="1067" t="s">
        <v>306</v>
      </c>
      <c r="B59" s="1068"/>
      <c r="C59" s="1068"/>
      <c r="D59" s="1068"/>
      <c r="E59" s="1068"/>
      <c r="F59" s="1068"/>
      <c r="G59" s="1068"/>
      <c r="H59" s="1068"/>
      <c r="I59" s="1068"/>
      <c r="J59" s="1068"/>
      <c r="K59" s="1068"/>
      <c r="L59" s="1068"/>
      <c r="M59" s="1068"/>
      <c r="N59" s="1068"/>
      <c r="O59" s="1068"/>
      <c r="P59" s="1068"/>
      <c r="Q59" s="605">
        <f>B63+B64+B65+B66+B67+B68+B69+B72+B73+B74+G63+G64+G65+G66+G67+G68+G69+G72+G73+G74+S63+S64+S65+S66+S67+S68</f>
        <v>187</v>
      </c>
      <c r="R59" s="606" t="s">
        <v>20</v>
      </c>
      <c r="S59" s="1069">
        <f>D63+D64+D65+D66+D67+D68+D69+D72+D73+D74+I63+I64+I65+I66+I67+I68+I69+I72+I73+I74+U63+U64+U65+U66+U67+U68</f>
        <v>201</v>
      </c>
      <c r="T59" s="1070"/>
      <c r="U59" s="1071"/>
      <c r="V59" s="402"/>
      <c r="W59" s="413" t="s">
        <v>248</v>
      </c>
      <c r="X59" s="1045" t="str">
        <f t="shared" si="0"/>
        <v>อุดรธานี</v>
      </c>
      <c r="Y59" s="1045"/>
      <c r="Z59" s="1045"/>
      <c r="AA59" s="1045"/>
    </row>
    <row r="60" spans="1:34" ht="21" x14ac:dyDescent="0.5">
      <c r="A60" s="1050"/>
      <c r="B60" s="1050"/>
      <c r="C60" s="1050"/>
      <c r="D60" s="1050"/>
      <c r="E60" s="1050"/>
      <c r="F60" s="1050"/>
      <c r="G60" s="1050"/>
      <c r="H60" s="1050"/>
      <c r="I60" s="1050"/>
      <c r="V60" s="412"/>
      <c r="W60" s="411" t="s">
        <v>256</v>
      </c>
      <c r="X60" s="1045">
        <f t="shared" si="0"/>
        <v>11024</v>
      </c>
      <c r="Y60" s="1045"/>
      <c r="Z60" s="1045"/>
      <c r="AA60" s="1045"/>
    </row>
    <row r="61" spans="1:34" s="178" customFormat="1" ht="27" customHeight="1" x14ac:dyDescent="0.7">
      <c r="A61" s="1051" t="s">
        <v>307</v>
      </c>
      <c r="B61" s="1052"/>
      <c r="C61" s="1052"/>
      <c r="D61" s="1052"/>
      <c r="E61" s="1053"/>
      <c r="F61" s="1052"/>
      <c r="G61" s="1052"/>
      <c r="H61" s="1052"/>
      <c r="I61" s="1054"/>
      <c r="J61" s="136"/>
      <c r="K61" s="1055" t="s">
        <v>308</v>
      </c>
      <c r="L61" s="1056"/>
      <c r="M61" s="1056"/>
      <c r="N61" s="1056"/>
      <c r="O61" s="1056"/>
      <c r="P61" s="1056"/>
      <c r="Q61" s="1056"/>
      <c r="R61" s="1056"/>
      <c r="S61" s="1056"/>
      <c r="T61" s="1056"/>
      <c r="U61" s="1057"/>
      <c r="W61" s="411" t="s">
        <v>258</v>
      </c>
      <c r="X61" s="1045" t="str">
        <f t="shared" si="0"/>
        <v>รพช.น้ำโสม</v>
      </c>
      <c r="Y61" s="1045"/>
      <c r="Z61" s="1045"/>
      <c r="AA61" s="1045"/>
    </row>
    <row r="62" spans="1:34" s="178" customFormat="1" ht="27" customHeight="1" x14ac:dyDescent="0.6">
      <c r="A62" s="341" t="s">
        <v>309</v>
      </c>
      <c r="B62" s="342" t="s">
        <v>249</v>
      </c>
      <c r="C62" s="343" t="s">
        <v>20</v>
      </c>
      <c r="D62" s="344" t="s">
        <v>250</v>
      </c>
      <c r="E62" s="136"/>
      <c r="F62" s="341" t="s">
        <v>309</v>
      </c>
      <c r="G62" s="342" t="s">
        <v>249</v>
      </c>
      <c r="H62" s="343" t="s">
        <v>20</v>
      </c>
      <c r="I62" s="344" t="s">
        <v>250</v>
      </c>
      <c r="J62" s="136"/>
      <c r="K62" s="905" t="s">
        <v>310</v>
      </c>
      <c r="L62" s="906"/>
      <c r="M62" s="907" t="s">
        <v>309</v>
      </c>
      <c r="N62" s="907"/>
      <c r="O62" s="907"/>
      <c r="P62" s="907"/>
      <c r="Q62" s="907"/>
      <c r="R62" s="906"/>
      <c r="S62" s="345" t="s">
        <v>249</v>
      </c>
      <c r="T62" s="346" t="s">
        <v>20</v>
      </c>
      <c r="U62" s="347" t="s">
        <v>250</v>
      </c>
      <c r="W62" s="413" t="s">
        <v>237</v>
      </c>
      <c r="X62" s="1045" t="str">
        <f t="shared" si="0"/>
        <v>F2</v>
      </c>
      <c r="Y62" s="1045"/>
      <c r="Z62" s="1045"/>
      <c r="AA62" s="1045"/>
    </row>
    <row r="63" spans="1:34" s="178" customFormat="1" ht="27" customHeight="1" x14ac:dyDescent="0.6">
      <c r="A63" s="348" t="s">
        <v>311</v>
      </c>
      <c r="B63" s="607">
        <f>B17</f>
        <v>14</v>
      </c>
      <c r="C63" s="608" t="s">
        <v>20</v>
      </c>
      <c r="D63" s="609">
        <f>D17</f>
        <v>17</v>
      </c>
      <c r="E63" s="136"/>
      <c r="F63" s="352" t="s">
        <v>287</v>
      </c>
      <c r="G63" s="610">
        <f>B23</f>
        <v>0</v>
      </c>
      <c r="H63" s="611" t="s">
        <v>20</v>
      </c>
      <c r="I63" s="612">
        <f>D23</f>
        <v>0</v>
      </c>
      <c r="J63" s="136"/>
      <c r="K63" s="1042" t="s">
        <v>312</v>
      </c>
      <c r="L63" s="1043"/>
      <c r="M63" s="1044" t="s">
        <v>313</v>
      </c>
      <c r="N63" s="1044"/>
      <c r="O63" s="1044"/>
      <c r="P63" s="1044"/>
      <c r="Q63" s="1044"/>
      <c r="R63" s="1043"/>
      <c r="S63" s="607">
        <f>B6+B13</f>
        <v>28</v>
      </c>
      <c r="T63" s="608" t="s">
        <v>20</v>
      </c>
      <c r="U63" s="609">
        <f>D6+D13</f>
        <v>36</v>
      </c>
      <c r="W63" s="411" t="s">
        <v>264</v>
      </c>
      <c r="X63" s="1045">
        <f t="shared" si="0"/>
        <v>62</v>
      </c>
      <c r="Y63" s="1045"/>
      <c r="Z63" s="1045"/>
      <c r="AA63" s="1045"/>
    </row>
    <row r="64" spans="1:34" ht="21" x14ac:dyDescent="0.6">
      <c r="A64" s="356" t="s">
        <v>314</v>
      </c>
      <c r="B64" s="613">
        <f>L7</f>
        <v>5</v>
      </c>
      <c r="C64" s="614" t="s">
        <v>20</v>
      </c>
      <c r="D64" s="615">
        <f>N7</f>
        <v>6</v>
      </c>
      <c r="F64" s="356" t="s">
        <v>285</v>
      </c>
      <c r="G64" s="613">
        <f>B21</f>
        <v>0</v>
      </c>
      <c r="H64" s="616" t="s">
        <v>20</v>
      </c>
      <c r="I64" s="615">
        <f>D21</f>
        <v>0</v>
      </c>
      <c r="K64" s="1028" t="s">
        <v>315</v>
      </c>
      <c r="L64" s="1029"/>
      <c r="M64" s="1030" t="s">
        <v>316</v>
      </c>
      <c r="N64" s="1030"/>
      <c r="O64" s="1030"/>
      <c r="P64" s="1030"/>
      <c r="Q64" s="1030"/>
      <c r="R64" s="1029"/>
      <c r="S64" s="613">
        <f>B8</f>
        <v>4</v>
      </c>
      <c r="T64" s="614" t="s">
        <v>20</v>
      </c>
      <c r="U64" s="615">
        <f>D8</f>
        <v>3</v>
      </c>
    </row>
    <row r="65" spans="1:23" ht="21" x14ac:dyDescent="0.6">
      <c r="A65" s="361" t="s">
        <v>317</v>
      </c>
      <c r="B65" s="613">
        <f>L8</f>
        <v>3</v>
      </c>
      <c r="C65" s="614" t="s">
        <v>20</v>
      </c>
      <c r="D65" s="615">
        <f>N8</f>
        <v>3</v>
      </c>
      <c r="F65" s="356" t="s">
        <v>318</v>
      </c>
      <c r="G65" s="613">
        <f>X19</f>
        <v>1</v>
      </c>
      <c r="H65" s="616" t="s">
        <v>20</v>
      </c>
      <c r="I65" s="615">
        <f>Z19</f>
        <v>1</v>
      </c>
      <c r="K65" s="1028" t="s">
        <v>319</v>
      </c>
      <c r="L65" s="1029"/>
      <c r="M65" s="1030" t="s">
        <v>320</v>
      </c>
      <c r="N65" s="1030"/>
      <c r="O65" s="1030"/>
      <c r="P65" s="1030"/>
      <c r="Q65" s="1030"/>
      <c r="R65" s="1029"/>
      <c r="S65" s="613">
        <f>B7</f>
        <v>6</v>
      </c>
      <c r="T65" s="614" t="s">
        <v>20</v>
      </c>
      <c r="U65" s="615">
        <f>D7</f>
        <v>7</v>
      </c>
    </row>
    <row r="66" spans="1:23" ht="21" x14ac:dyDescent="0.6">
      <c r="A66" s="356" t="s">
        <v>23</v>
      </c>
      <c r="B66" s="613">
        <f>S7</f>
        <v>6</v>
      </c>
      <c r="C66" s="614" t="s">
        <v>20</v>
      </c>
      <c r="D66" s="615">
        <f>U7</f>
        <v>7</v>
      </c>
      <c r="F66" s="356" t="s">
        <v>284</v>
      </c>
      <c r="G66" s="613">
        <f>S20</f>
        <v>0</v>
      </c>
      <c r="H66" s="616" t="s">
        <v>20</v>
      </c>
      <c r="I66" s="615">
        <f>U20</f>
        <v>0</v>
      </c>
      <c r="K66" s="1028" t="s">
        <v>321</v>
      </c>
      <c r="L66" s="1029"/>
      <c r="M66" s="1030" t="s">
        <v>322</v>
      </c>
      <c r="N66" s="1030"/>
      <c r="O66" s="1030"/>
      <c r="P66" s="1030"/>
      <c r="Q66" s="1030"/>
      <c r="R66" s="1029"/>
      <c r="S66" s="613">
        <f>B9</f>
        <v>7</v>
      </c>
      <c r="T66" s="614" t="s">
        <v>20</v>
      </c>
      <c r="U66" s="615">
        <f>D9</f>
        <v>6</v>
      </c>
    </row>
    <row r="67" spans="1:23" ht="21" x14ac:dyDescent="0.6">
      <c r="A67" s="362" t="s">
        <v>323</v>
      </c>
      <c r="B67" s="613">
        <f>S8</f>
        <v>5</v>
      </c>
      <c r="C67" s="614" t="s">
        <v>20</v>
      </c>
      <c r="D67" s="615">
        <f>U8</f>
        <v>6</v>
      </c>
      <c r="F67" s="356" t="s">
        <v>324</v>
      </c>
      <c r="G67" s="613">
        <f>B11</f>
        <v>0</v>
      </c>
      <c r="H67" s="616" t="s">
        <v>20</v>
      </c>
      <c r="I67" s="615">
        <f>D11</f>
        <v>1</v>
      </c>
      <c r="K67" s="1028" t="s">
        <v>325</v>
      </c>
      <c r="L67" s="1029"/>
      <c r="M67" s="1030" t="s">
        <v>326</v>
      </c>
      <c r="N67" s="1030"/>
      <c r="O67" s="1030"/>
      <c r="P67" s="1030"/>
      <c r="Q67" s="1030"/>
      <c r="R67" s="1029"/>
      <c r="S67" s="613">
        <f>S17</f>
        <v>2</v>
      </c>
      <c r="T67" s="614" t="s">
        <v>20</v>
      </c>
      <c r="U67" s="615">
        <f>U17</f>
        <v>3</v>
      </c>
    </row>
    <row r="68" spans="1:23" ht="21" x14ac:dyDescent="0.6">
      <c r="A68" s="362" t="s">
        <v>279</v>
      </c>
      <c r="B68" s="613">
        <f>L26</f>
        <v>72</v>
      </c>
      <c r="C68" s="614" t="s">
        <v>20</v>
      </c>
      <c r="D68" s="615">
        <f>N26</f>
        <v>69</v>
      </c>
      <c r="F68" s="356" t="s">
        <v>327</v>
      </c>
      <c r="G68" s="613">
        <f>G17</f>
        <v>2</v>
      </c>
      <c r="H68" s="616" t="s">
        <v>20</v>
      </c>
      <c r="I68" s="615">
        <f>I17</f>
        <v>1</v>
      </c>
      <c r="K68" s="617" t="s">
        <v>328</v>
      </c>
      <c r="L68" s="618"/>
      <c r="M68" s="1031" t="s">
        <v>329</v>
      </c>
      <c r="N68" s="1031"/>
      <c r="O68" s="1031"/>
      <c r="P68" s="1031"/>
      <c r="Q68" s="1031"/>
      <c r="R68" s="1032"/>
      <c r="S68" s="619">
        <f>S18</f>
        <v>3</v>
      </c>
      <c r="T68" s="620" t="s">
        <v>20</v>
      </c>
      <c r="U68" s="621">
        <f>U18</f>
        <v>4</v>
      </c>
    </row>
    <row r="69" spans="1:23" ht="23.25" customHeight="1" thickBot="1" x14ac:dyDescent="0.65">
      <c r="A69" s="368" t="s">
        <v>330</v>
      </c>
      <c r="B69" s="1033">
        <f>G7</f>
        <v>4</v>
      </c>
      <c r="C69" s="1036" t="s">
        <v>20</v>
      </c>
      <c r="D69" s="1039">
        <f>I7</f>
        <v>5</v>
      </c>
      <c r="F69" s="369" t="s">
        <v>331</v>
      </c>
      <c r="G69" s="1033">
        <f>X38</f>
        <v>3</v>
      </c>
      <c r="H69" s="1036" t="s">
        <v>20</v>
      </c>
      <c r="I69" s="1039">
        <f>Z38</f>
        <v>3</v>
      </c>
      <c r="M69" s="1046" t="s">
        <v>71</v>
      </c>
      <c r="N69" s="1047"/>
      <c r="O69" s="1047"/>
      <c r="P69" s="1047"/>
      <c r="Q69" s="1047"/>
      <c r="R69" s="1048"/>
      <c r="S69" s="622">
        <f>S63+S64+S65+S66+S67+S68</f>
        <v>50</v>
      </c>
      <c r="T69" s="622" t="s">
        <v>20</v>
      </c>
      <c r="U69" s="623">
        <f>U63+U64+U65+U66+U67+U68</f>
        <v>59</v>
      </c>
    </row>
    <row r="70" spans="1:23" ht="21.6" thickTop="1" x14ac:dyDescent="0.6">
      <c r="A70" s="372" t="s">
        <v>332</v>
      </c>
      <c r="B70" s="1034"/>
      <c r="C70" s="1037"/>
      <c r="D70" s="1040"/>
      <c r="F70" s="373" t="s">
        <v>333</v>
      </c>
      <c r="G70" s="1034"/>
      <c r="H70" s="1037"/>
      <c r="I70" s="1040"/>
    </row>
    <row r="71" spans="1:23" ht="21" x14ac:dyDescent="0.6">
      <c r="A71" s="374" t="s">
        <v>334</v>
      </c>
      <c r="B71" s="1035"/>
      <c r="C71" s="1038"/>
      <c r="D71" s="1041"/>
      <c r="F71" s="375" t="s">
        <v>335</v>
      </c>
      <c r="G71" s="1035"/>
      <c r="H71" s="1038"/>
      <c r="I71" s="1041"/>
      <c r="M71" s="1049" t="s">
        <v>336</v>
      </c>
      <c r="N71" s="1049"/>
      <c r="O71" s="1049"/>
      <c r="P71" s="1049"/>
      <c r="Q71" s="1049"/>
      <c r="R71" s="1049"/>
      <c r="S71" s="1049"/>
      <c r="T71" s="1049"/>
      <c r="U71" s="1049"/>
    </row>
    <row r="72" spans="1:23" ht="21.75" customHeight="1" x14ac:dyDescent="0.6">
      <c r="A72" s="356" t="s">
        <v>337</v>
      </c>
      <c r="B72" s="624">
        <f>L17</f>
        <v>2</v>
      </c>
      <c r="C72" s="616" t="s">
        <v>20</v>
      </c>
      <c r="D72" s="625">
        <f>N17</f>
        <v>2</v>
      </c>
      <c r="F72" s="356" t="s">
        <v>338</v>
      </c>
      <c r="G72" s="613">
        <f>B24</f>
        <v>0</v>
      </c>
      <c r="H72" s="616" t="s">
        <v>20</v>
      </c>
      <c r="I72" s="615">
        <f>D24</f>
        <v>0</v>
      </c>
      <c r="M72" s="1027" t="s">
        <v>309</v>
      </c>
      <c r="N72" s="1027"/>
      <c r="O72" s="1027"/>
      <c r="P72" s="1027"/>
      <c r="Q72" s="1027"/>
      <c r="R72" s="1027"/>
      <c r="S72" s="1027"/>
      <c r="T72" s="1027" t="s">
        <v>250</v>
      </c>
      <c r="U72" s="1027"/>
    </row>
    <row r="73" spans="1:23" ht="21.75" customHeight="1" x14ac:dyDescent="0.6">
      <c r="A73" s="378" t="s">
        <v>339</v>
      </c>
      <c r="B73" s="624">
        <f>X18</f>
        <v>10</v>
      </c>
      <c r="C73" s="616" t="s">
        <v>20</v>
      </c>
      <c r="D73" s="625">
        <f>Z18</f>
        <v>9</v>
      </c>
      <c r="F73" s="356" t="s">
        <v>286</v>
      </c>
      <c r="G73" s="624">
        <f>B22</f>
        <v>4</v>
      </c>
      <c r="H73" s="616" t="s">
        <v>20</v>
      </c>
      <c r="I73" s="625">
        <f>D22</f>
        <v>4</v>
      </c>
      <c r="K73" s="626"/>
      <c r="M73" s="1025" t="str">
        <f>A64</f>
        <v xml:space="preserve">ทันตแพทย์ </v>
      </c>
      <c r="N73" s="1011"/>
      <c r="O73" s="1011"/>
      <c r="P73" s="1011"/>
      <c r="Q73" s="1011"/>
      <c r="R73" s="1011"/>
      <c r="S73" s="1011"/>
      <c r="T73" s="1009">
        <f t="shared" ref="T73:T78" si="1">D64</f>
        <v>6</v>
      </c>
      <c r="U73" s="1009"/>
    </row>
    <row r="74" spans="1:23" ht="63" x14ac:dyDescent="0.6">
      <c r="A74" s="627" t="s">
        <v>296</v>
      </c>
      <c r="B74" s="628">
        <f>G32</f>
        <v>4</v>
      </c>
      <c r="C74" s="629" t="s">
        <v>20</v>
      </c>
      <c r="D74" s="630">
        <f>I32</f>
        <v>6</v>
      </c>
      <c r="F74" s="384" t="s">
        <v>340</v>
      </c>
      <c r="G74" s="628">
        <f>S19</f>
        <v>2</v>
      </c>
      <c r="H74" s="629" t="s">
        <v>20</v>
      </c>
      <c r="I74" s="630">
        <f>U19</f>
        <v>2</v>
      </c>
      <c r="K74" s="385"/>
      <c r="M74" s="1023" t="str">
        <f>A65</f>
        <v>นวก.สธ (ทันตสาธารณสุข)/จพ.ทันตสาธารณสุข</v>
      </c>
      <c r="N74" s="1024"/>
      <c r="O74" s="1024"/>
      <c r="P74" s="1024"/>
      <c r="Q74" s="1024"/>
      <c r="R74" s="1024"/>
      <c r="S74" s="1024"/>
      <c r="T74" s="1019">
        <f t="shared" si="1"/>
        <v>3</v>
      </c>
      <c r="U74" s="1019"/>
      <c r="V74" s="631"/>
      <c r="W74" s="632"/>
    </row>
    <row r="75" spans="1:23" ht="21.6" thickBot="1" x14ac:dyDescent="0.65">
      <c r="F75" s="633" t="s">
        <v>71</v>
      </c>
      <c r="G75" s="634">
        <f>B63+B64+B65+B66+B67+B68+B69+B72+B73+B74+G63+G64+G65+G66+G67+G68+G69+G72+G73+G74</f>
        <v>137</v>
      </c>
      <c r="H75" s="635" t="s">
        <v>20</v>
      </c>
      <c r="I75" s="636">
        <f>D63+D64+D65+D66+D67+D68+D69+D72+D73+D74+I63+I64+I65+I66+I67+I68+I69+I72+I73+I74</f>
        <v>142</v>
      </c>
      <c r="M75" s="1025" t="str">
        <f>A66</f>
        <v>เภสัชกร</v>
      </c>
      <c r="N75" s="1011"/>
      <c r="O75" s="1011"/>
      <c r="P75" s="1011"/>
      <c r="Q75" s="1011"/>
      <c r="R75" s="1011"/>
      <c r="S75" s="1011"/>
      <c r="T75" s="1009">
        <f t="shared" si="1"/>
        <v>7</v>
      </c>
      <c r="U75" s="1009"/>
    </row>
    <row r="76" spans="1:23" ht="21.6" thickTop="1" x14ac:dyDescent="0.6">
      <c r="M76" s="1026" t="str">
        <f>A67</f>
        <v>เจ้าพนักงานเภสัชกรรม</v>
      </c>
      <c r="N76" s="1011"/>
      <c r="O76" s="1011"/>
      <c r="P76" s="1011"/>
      <c r="Q76" s="1011"/>
      <c r="R76" s="1011"/>
      <c r="S76" s="1011"/>
      <c r="T76" s="1009">
        <f t="shared" si="1"/>
        <v>6</v>
      </c>
      <c r="U76" s="1009"/>
    </row>
    <row r="77" spans="1:23" ht="21" x14ac:dyDescent="0.6">
      <c r="A77" s="1010" t="s">
        <v>341</v>
      </c>
      <c r="B77" s="1010"/>
      <c r="C77" s="1010"/>
      <c r="D77" s="1010"/>
      <c r="E77" s="1010"/>
      <c r="F77" s="1010"/>
      <c r="M77" s="1013" t="str">
        <f>A68</f>
        <v>พยาบาลวิชาชีพ/พยาบาลเทคนิค</v>
      </c>
      <c r="N77" s="1014"/>
      <c r="O77" s="1014"/>
      <c r="P77" s="1014"/>
      <c r="Q77" s="1014"/>
      <c r="R77" s="1014"/>
      <c r="S77" s="1014"/>
      <c r="T77" s="1009">
        <f t="shared" si="1"/>
        <v>69</v>
      </c>
      <c r="U77" s="1009"/>
    </row>
    <row r="78" spans="1:23" ht="21" x14ac:dyDescent="0.6">
      <c r="A78" s="392" t="s">
        <v>309</v>
      </c>
      <c r="B78" s="342" t="s">
        <v>249</v>
      </c>
      <c r="C78" s="343" t="s">
        <v>20</v>
      </c>
      <c r="D78" s="344" t="s">
        <v>250</v>
      </c>
      <c r="M78" s="1015" t="s">
        <v>330</v>
      </c>
      <c r="N78" s="1016"/>
      <c r="O78" s="1016"/>
      <c r="P78" s="1016"/>
      <c r="Q78" s="1016"/>
      <c r="R78" s="1016"/>
      <c r="S78" s="1017"/>
      <c r="T78" s="1018">
        <f t="shared" si="1"/>
        <v>5</v>
      </c>
      <c r="U78" s="1019"/>
    </row>
    <row r="79" spans="1:23" ht="21" x14ac:dyDescent="0.6">
      <c r="A79" s="393" t="s">
        <v>342</v>
      </c>
      <c r="B79" s="637">
        <f>VLOOKUP(X5,[2]ลงโครงสร้าง!E5:DB83,24,0)</f>
        <v>0</v>
      </c>
      <c r="C79" s="638" t="s">
        <v>20</v>
      </c>
      <c r="D79" s="639">
        <f>VLOOKUP(X5,[2]ลงโครงสร้าง!E5:DB83,25,0)</f>
        <v>0</v>
      </c>
      <c r="M79" s="1020" t="s">
        <v>343</v>
      </c>
      <c r="N79" s="1021"/>
      <c r="O79" s="1021"/>
      <c r="P79" s="1021"/>
      <c r="Q79" s="1021"/>
      <c r="R79" s="1021"/>
      <c r="S79" s="1022"/>
      <c r="T79" s="1018"/>
      <c r="U79" s="1019"/>
    </row>
    <row r="80" spans="1:23" ht="21" x14ac:dyDescent="0.6">
      <c r="M80" s="1008" t="s">
        <v>344</v>
      </c>
      <c r="N80" s="1008"/>
      <c r="O80" s="1008"/>
      <c r="P80" s="1008"/>
      <c r="Q80" s="1008"/>
      <c r="R80" s="1008"/>
      <c r="S80" s="1008"/>
      <c r="T80" s="1009">
        <f>I72+I73</f>
        <v>4</v>
      </c>
      <c r="U80" s="1009"/>
    </row>
    <row r="81" spans="1:27" ht="21" x14ac:dyDescent="0.6">
      <c r="A81" s="1010" t="s">
        <v>345</v>
      </c>
      <c r="B81" s="1010"/>
      <c r="C81" s="1010"/>
      <c r="D81" s="1010"/>
      <c r="E81" s="1010"/>
      <c r="F81" s="1010"/>
      <c r="M81" s="1011" t="s">
        <v>337</v>
      </c>
      <c r="N81" s="1011"/>
      <c r="O81" s="1011"/>
      <c r="P81" s="1011"/>
      <c r="Q81" s="1011"/>
      <c r="R81" s="1011"/>
      <c r="S81" s="1011"/>
      <c r="T81" s="1009">
        <f>D72</f>
        <v>2</v>
      </c>
      <c r="U81" s="1009"/>
    </row>
    <row r="82" spans="1:27" ht="21" x14ac:dyDescent="0.6">
      <c r="A82" s="392" t="s">
        <v>309</v>
      </c>
      <c r="B82" s="342" t="s">
        <v>249</v>
      </c>
      <c r="C82" s="343" t="s">
        <v>20</v>
      </c>
      <c r="D82" s="344" t="s">
        <v>250</v>
      </c>
      <c r="F82" s="1012" t="s">
        <v>346</v>
      </c>
      <c r="G82" s="1012"/>
      <c r="H82" s="1012"/>
      <c r="I82" s="1012"/>
      <c r="M82" s="1011" t="str">
        <f>A73</f>
        <v>นักวิชาการสาธารณสุข/เจ้าพนักงานสาธารณสุข</v>
      </c>
      <c r="N82" s="1011"/>
      <c r="O82" s="1011"/>
      <c r="P82" s="1011"/>
      <c r="Q82" s="1011"/>
      <c r="R82" s="1011"/>
      <c r="S82" s="1011"/>
      <c r="T82" s="1009">
        <f>D73</f>
        <v>9</v>
      </c>
      <c r="U82" s="1009"/>
    </row>
    <row r="83" spans="1:27" ht="21.6" thickBot="1" x14ac:dyDescent="0.65">
      <c r="A83" s="397" t="s">
        <v>279</v>
      </c>
      <c r="B83" s="637">
        <f>X17+B31+G31+L31+S31+B39+G39+L39+S39</f>
        <v>0</v>
      </c>
      <c r="C83" s="638" t="s">
        <v>20</v>
      </c>
      <c r="D83" s="639">
        <f>Z17+D31+I31+N31+U31+D39+I39+N39+U39</f>
        <v>68</v>
      </c>
      <c r="F83" s="1003" t="s">
        <v>347</v>
      </c>
      <c r="G83" s="1003"/>
      <c r="H83" s="1003"/>
      <c r="I83" s="1003"/>
      <c r="M83" s="1004" t="s">
        <v>348</v>
      </c>
      <c r="N83" s="1004"/>
      <c r="O83" s="1004"/>
      <c r="P83" s="1004"/>
      <c r="Q83" s="1004"/>
      <c r="R83" s="1004"/>
      <c r="S83" s="1004"/>
      <c r="T83" s="1005">
        <f>SUM(T73:T82)</f>
        <v>111</v>
      </c>
      <c r="U83" s="1005"/>
    </row>
    <row r="84" spans="1:27" ht="21.6" thickTop="1" x14ac:dyDescent="0.6">
      <c r="A84" s="398" t="s">
        <v>279</v>
      </c>
      <c r="B84" s="640">
        <f>B68</f>
        <v>72</v>
      </c>
      <c r="C84" s="641" t="s">
        <v>20</v>
      </c>
      <c r="D84" s="642">
        <f>D68</f>
        <v>69</v>
      </c>
      <c r="F84" s="1003" t="s">
        <v>349</v>
      </c>
      <c r="G84" s="1003"/>
      <c r="H84" s="1003"/>
      <c r="I84" s="1003"/>
      <c r="M84" s="1006" t="s">
        <v>350</v>
      </c>
      <c r="N84" s="1006"/>
      <c r="O84" s="1006"/>
      <c r="P84" s="1006"/>
      <c r="Q84" s="1006"/>
      <c r="R84" s="1006"/>
      <c r="S84" s="1006"/>
      <c r="T84" s="1007">
        <f>T83*60/100</f>
        <v>66.599999999999994</v>
      </c>
      <c r="U84" s="1007"/>
    </row>
    <row r="85" spans="1:27" s="402" customFormat="1" ht="21" x14ac:dyDescent="0.6">
      <c r="A85" s="178" t="s">
        <v>351</v>
      </c>
      <c r="H85" s="412"/>
      <c r="AA85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7:D47"/>
    <mergeCell ref="F47:I47"/>
    <mergeCell ref="K47:N47"/>
    <mergeCell ref="P47:S47"/>
    <mergeCell ref="A48:D48"/>
    <mergeCell ref="F48:I48"/>
    <mergeCell ref="K48:N48"/>
    <mergeCell ref="P48:S48"/>
    <mergeCell ref="A51:D51"/>
    <mergeCell ref="F51:G51"/>
    <mergeCell ref="A52:D52"/>
    <mergeCell ref="F52:I52"/>
    <mergeCell ref="P52:Q52"/>
    <mergeCell ref="A53:W53"/>
    <mergeCell ref="A49:D49"/>
    <mergeCell ref="F49:I49"/>
    <mergeCell ref="K49:N49"/>
    <mergeCell ref="P49:S49"/>
    <mergeCell ref="A50:D50"/>
    <mergeCell ref="F50:I50"/>
    <mergeCell ref="K50:N50"/>
    <mergeCell ref="P50:S50"/>
    <mergeCell ref="A60:I60"/>
    <mergeCell ref="X60:AA60"/>
    <mergeCell ref="A61:I61"/>
    <mergeCell ref="K61:U61"/>
    <mergeCell ref="X61:AA61"/>
    <mergeCell ref="K62:L62"/>
    <mergeCell ref="M62:R62"/>
    <mergeCell ref="X62:AA62"/>
    <mergeCell ref="A57:P57"/>
    <mergeCell ref="S57:U57"/>
    <mergeCell ref="W57:AA57"/>
    <mergeCell ref="A58:P58"/>
    <mergeCell ref="X58:AA58"/>
    <mergeCell ref="A59:P59"/>
    <mergeCell ref="S59:U59"/>
    <mergeCell ref="X59:AA59"/>
    <mergeCell ref="B69:B71"/>
    <mergeCell ref="C69:C71"/>
    <mergeCell ref="D69:D71"/>
    <mergeCell ref="G69:G71"/>
    <mergeCell ref="H69:H71"/>
    <mergeCell ref="K63:L63"/>
    <mergeCell ref="M63:R63"/>
    <mergeCell ref="X63:AA63"/>
    <mergeCell ref="K64:L64"/>
    <mergeCell ref="M64:R64"/>
    <mergeCell ref="K65:L65"/>
    <mergeCell ref="M65:R65"/>
    <mergeCell ref="I69:I71"/>
    <mergeCell ref="M69:R69"/>
    <mergeCell ref="M71:U71"/>
    <mergeCell ref="M72:S72"/>
    <mergeCell ref="T72:U72"/>
    <mergeCell ref="M73:S73"/>
    <mergeCell ref="T73:U73"/>
    <mergeCell ref="K66:L66"/>
    <mergeCell ref="M66:R66"/>
    <mergeCell ref="K67:L67"/>
    <mergeCell ref="M67:R67"/>
    <mergeCell ref="M68:R68"/>
    <mergeCell ref="A77:F77"/>
    <mergeCell ref="M77:S77"/>
    <mergeCell ref="T77:U77"/>
    <mergeCell ref="M78:S78"/>
    <mergeCell ref="T78:U79"/>
    <mergeCell ref="M79:S79"/>
    <mergeCell ref="M74:S74"/>
    <mergeCell ref="T74:U74"/>
    <mergeCell ref="M75:S75"/>
    <mergeCell ref="T75:U75"/>
    <mergeCell ref="M76:S76"/>
    <mergeCell ref="T76:U76"/>
    <mergeCell ref="F83:I83"/>
    <mergeCell ref="M83:S83"/>
    <mergeCell ref="T83:U83"/>
    <mergeCell ref="F84:I84"/>
    <mergeCell ref="M84:S84"/>
    <mergeCell ref="T84:U84"/>
    <mergeCell ref="M80:S80"/>
    <mergeCell ref="T80:U80"/>
    <mergeCell ref="A81:F81"/>
    <mergeCell ref="M81:S81"/>
    <mergeCell ref="T81:U81"/>
    <mergeCell ref="F82:I82"/>
    <mergeCell ref="M82:S82"/>
    <mergeCell ref="T82:U8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P10" sqref="P10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โรงพยาบาลโนนสะอาด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133</v>
      </c>
      <c r="R2" s="408" t="s">
        <v>20</v>
      </c>
      <c r="S2" s="1143">
        <f>D5+I5+N5+U5+D15+I15+N15+U15+Z15+D19+D29+I29+N29+U29+D37+I37+N37+U37+Z37</f>
        <v>158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35</v>
      </c>
      <c r="C5" s="416" t="s">
        <v>20</v>
      </c>
      <c r="D5" s="417">
        <f>D6+D7+D8+D9+D11+D13</f>
        <v>46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5</v>
      </c>
      <c r="J5" s="418"/>
      <c r="K5" s="423" t="s">
        <v>254</v>
      </c>
      <c r="L5" s="424">
        <f>L7+L8</f>
        <v>6</v>
      </c>
      <c r="M5" s="425" t="s">
        <v>20</v>
      </c>
      <c r="N5" s="426">
        <f>N7+N8</f>
        <v>7</v>
      </c>
      <c r="O5" s="418"/>
      <c r="P5" s="1127" t="s">
        <v>255</v>
      </c>
      <c r="Q5" s="1128"/>
      <c r="R5" s="1129"/>
      <c r="S5" s="427">
        <f>S7+S8</f>
        <v>9</v>
      </c>
      <c r="T5" s="428" t="s">
        <v>20</v>
      </c>
      <c r="U5" s="429">
        <f>U7+U8</f>
        <v>10</v>
      </c>
      <c r="V5" s="412"/>
      <c r="W5" s="411" t="s">
        <v>256</v>
      </c>
      <c r="X5" s="1149">
        <f>VLOOKUP(X6,[2]ลงโครงสร้าง!B5:CE83,4,0)</f>
        <v>11017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363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5</v>
      </c>
      <c r="C7" s="432" t="s">
        <v>20</v>
      </c>
      <c r="D7" s="643">
        <f>VLOOKUP(X5,[2]ลงโครงสร้าง!E5:DB83,73,0)</f>
        <v>6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54">
        <v>5</v>
      </c>
      <c r="J7" s="439"/>
      <c r="K7" s="448" t="s">
        <v>31</v>
      </c>
      <c r="L7" s="449">
        <f>VLOOKUP(X5,[2]ลงโครงสร้าง!E5:DB83,14,0)</f>
        <v>3</v>
      </c>
      <c r="M7" s="450" t="s">
        <v>20</v>
      </c>
      <c r="N7" s="438">
        <f>VLOOKUP(X5,[2]ลงโครงสร้าง!E5:DB83,15,0)</f>
        <v>4</v>
      </c>
      <c r="O7" s="439"/>
      <c r="P7" s="1137" t="s">
        <v>23</v>
      </c>
      <c r="Q7" s="1138"/>
      <c r="R7" s="1139"/>
      <c r="S7" s="449">
        <f>VLOOKUP(X5,[2]ลงโครงสร้าง!E5:DB83,18,0)</f>
        <v>5</v>
      </c>
      <c r="T7" s="450" t="s">
        <v>20</v>
      </c>
      <c r="U7" s="438">
        <f>VLOOKUP(X5,[2]ลงโครงสร้าง!E5:DB83,19,0)</f>
        <v>6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40.200000000000003" customHeight="1" x14ac:dyDescent="0.6">
      <c r="A8" s="452" t="s">
        <v>30</v>
      </c>
      <c r="B8" s="453">
        <f>VLOOKUP(X5,[2]ลงโครงสร้าง!E5:DB83,70,0)</f>
        <v>3</v>
      </c>
      <c r="C8" s="454" t="s">
        <v>20</v>
      </c>
      <c r="D8" s="451">
        <v>3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4</v>
      </c>
      <c r="T8" s="456" t="s">
        <v>20</v>
      </c>
      <c r="U8" s="433">
        <f>VLOOKUP(X5,[2]ลงโครงสร้าง!E5:DB83,21,0)</f>
        <v>4</v>
      </c>
      <c r="W8" s="411" t="s">
        <v>264</v>
      </c>
      <c r="X8" s="1148">
        <f>VLOOKUP(X6,[2]ลงโครงสร้าง!B5:CE83,8,0)</f>
        <v>46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5</v>
      </c>
      <c r="C9" s="1125" t="s">
        <v>20</v>
      </c>
      <c r="D9" s="1126">
        <v>8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21</v>
      </c>
      <c r="C13" s="483" t="s">
        <v>20</v>
      </c>
      <c r="D13" s="484">
        <f>VLOOKUP(X5,[2]ลงโครงสร้าง!E5:DB83,69,0)</f>
        <v>28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10</v>
      </c>
      <c r="C15" s="499" t="s">
        <v>20</v>
      </c>
      <c r="D15" s="500">
        <f>D17</f>
        <v>12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2</v>
      </c>
      <c r="M15" s="507" t="s">
        <v>20</v>
      </c>
      <c r="N15" s="508">
        <f>N17</f>
        <v>2</v>
      </c>
      <c r="O15" s="488"/>
      <c r="P15" s="1127" t="s">
        <v>271</v>
      </c>
      <c r="Q15" s="1128"/>
      <c r="R15" s="1129"/>
      <c r="S15" s="427">
        <f>S17+S18+S19+S20</f>
        <v>5</v>
      </c>
      <c r="T15" s="428" t="s">
        <v>20</v>
      </c>
      <c r="U15" s="429">
        <f>U17+U18+U19+U20</f>
        <v>6</v>
      </c>
      <c r="V15" s="494"/>
      <c r="W15" s="512" t="s">
        <v>272</v>
      </c>
      <c r="X15" s="513">
        <f>X17+X18+X19</f>
        <v>16</v>
      </c>
      <c r="Y15" s="514" t="s">
        <v>20</v>
      </c>
      <c r="Z15" s="515">
        <f>Z17+Z18+Z19</f>
        <v>19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10</v>
      </c>
      <c r="C17" s="526" t="s">
        <v>20</v>
      </c>
      <c r="D17" s="433">
        <f>VLOOKUP(X5,[2]ลงโครงสร้าง!E5:DB83,13,0)</f>
        <v>12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1</v>
      </c>
      <c r="J17" s="439"/>
      <c r="K17" s="528" t="s">
        <v>278</v>
      </c>
      <c r="L17" s="455">
        <f>VLOOKUP(X5,[2]ลงโครงสร้าง!E5:DB83,30,0)</f>
        <v>2</v>
      </c>
      <c r="M17" s="456" t="s">
        <v>20</v>
      </c>
      <c r="N17" s="433">
        <f>VLOOKUP(X5,[2]ลงโครงสร้าง!E5:DB83,31,0)</f>
        <v>2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v>2</v>
      </c>
      <c r="W17" s="466" t="s">
        <v>279</v>
      </c>
      <c r="X17" s="785">
        <v>5</v>
      </c>
      <c r="Y17" s="531" t="s">
        <v>20</v>
      </c>
      <c r="Z17" s="786">
        <v>7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f>VLOOKUP(X5,[2]ลงโครงสร้าง!E5:DB83,32,0)</f>
        <v>10</v>
      </c>
      <c r="Y18" s="537" t="s">
        <v>20</v>
      </c>
      <c r="Z18" s="438">
        <v>11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4</v>
      </c>
      <c r="C19" s="540" t="s">
        <v>20</v>
      </c>
      <c r="D19" s="541">
        <f>D21+D22+D23</f>
        <v>4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2</v>
      </c>
      <c r="T19" s="543" t="s">
        <v>20</v>
      </c>
      <c r="U19" s="438">
        <f>VLOOKUP(X5,[2]ลงโครงสร้าง!E5:DB83,54,0)</f>
        <v>2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4</v>
      </c>
      <c r="C22" s="537" t="s">
        <v>20</v>
      </c>
      <c r="D22" s="451">
        <v>4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VLOOKUP(X5,[2]ลงโครงสร้าง!E5:DB83,22,0)</f>
        <v>40</v>
      </c>
      <c r="M26" s="549" t="s">
        <v>20</v>
      </c>
      <c r="N26" s="783">
        <v>48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290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9</v>
      </c>
      <c r="C29" s="503" t="s">
        <v>20</v>
      </c>
      <c r="D29" s="504">
        <f>D31</f>
        <v>10</v>
      </c>
      <c r="E29" s="552"/>
      <c r="F29" s="553" t="s">
        <v>292</v>
      </c>
      <c r="G29" s="554">
        <f>G31+G32</f>
        <v>12</v>
      </c>
      <c r="H29" s="555" t="s">
        <v>20</v>
      </c>
      <c r="I29" s="515">
        <f>I31+I32</f>
        <v>13</v>
      </c>
      <c r="J29" s="552"/>
      <c r="K29" s="556" t="s">
        <v>293</v>
      </c>
      <c r="L29" s="557">
        <f>L31</f>
        <v>9</v>
      </c>
      <c r="M29" s="558" t="s">
        <v>20</v>
      </c>
      <c r="N29" s="559">
        <f>N31</f>
        <v>12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787"/>
      <c r="C30" s="518"/>
      <c r="D30" s="564"/>
      <c r="E30" s="533"/>
      <c r="F30" s="565" t="s">
        <v>22</v>
      </c>
      <c r="G30" s="788"/>
      <c r="H30" s="526"/>
      <c r="I30" s="433"/>
      <c r="J30" s="533"/>
      <c r="K30" s="565" t="s">
        <v>22</v>
      </c>
      <c r="L30" s="788"/>
      <c r="M30" s="546"/>
      <c r="N30" s="433"/>
      <c r="O30" s="533"/>
      <c r="P30" s="1076" t="s">
        <v>22</v>
      </c>
      <c r="Q30" s="1077"/>
      <c r="R30" s="1078"/>
      <c r="S30" s="788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9</v>
      </c>
      <c r="C31" s="526" t="s">
        <v>20</v>
      </c>
      <c r="D31" s="433">
        <v>10</v>
      </c>
      <c r="E31" s="533"/>
      <c r="F31" s="566" t="s">
        <v>279</v>
      </c>
      <c r="G31" s="453">
        <v>9</v>
      </c>
      <c r="H31" s="537" t="s">
        <v>20</v>
      </c>
      <c r="I31" s="438">
        <v>10</v>
      </c>
      <c r="J31" s="533"/>
      <c r="K31" s="567" t="s">
        <v>279</v>
      </c>
      <c r="L31" s="568">
        <v>9</v>
      </c>
      <c r="M31" s="569" t="s">
        <v>20</v>
      </c>
      <c r="N31" s="570">
        <v>12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f>VLOOKUP(X5,[2]ลงโครงสร้าง!E5:DB83,89,0)</f>
        <v>3</v>
      </c>
      <c r="H32" s="1099" t="s">
        <v>20</v>
      </c>
      <c r="I32" s="1102">
        <f>VLOOKUP(X5,[2]ลงโครงสร้าง!E5:DB83,90,0)</f>
        <v>3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>
        <f>B39</f>
        <v>1</v>
      </c>
      <c r="C37" s="503" t="s">
        <v>20</v>
      </c>
      <c r="D37" s="504">
        <f>D39</f>
        <v>1</v>
      </c>
      <c r="E37" s="552"/>
      <c r="F37" s="584" t="s">
        <v>298</v>
      </c>
      <c r="G37" s="502">
        <f>G39</f>
        <v>1</v>
      </c>
      <c r="H37" s="503" t="s">
        <v>20</v>
      </c>
      <c r="I37" s="504">
        <f>I39</f>
        <v>1</v>
      </c>
      <c r="J37" s="552"/>
      <c r="K37" s="585" t="s">
        <v>299</v>
      </c>
      <c r="L37" s="502">
        <f>L39</f>
        <v>5</v>
      </c>
      <c r="M37" s="503" t="s">
        <v>20</v>
      </c>
      <c r="N37" s="504">
        <f>N39</f>
        <v>5</v>
      </c>
      <c r="O37" s="581"/>
      <c r="P37" s="1105" t="s">
        <v>300</v>
      </c>
      <c r="Q37" s="1106"/>
      <c r="R37" s="1107"/>
      <c r="S37" s="502">
        <f>S39</f>
        <v>1</v>
      </c>
      <c r="T37" s="503" t="s">
        <v>20</v>
      </c>
      <c r="U37" s="504">
        <f>U39</f>
        <v>1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787"/>
      <c r="C38" s="518"/>
      <c r="D38" s="564"/>
      <c r="E38" s="533"/>
      <c r="F38" s="565" t="s">
        <v>22</v>
      </c>
      <c r="G38" s="787"/>
      <c r="H38" s="588"/>
      <c r="I38" s="564"/>
      <c r="J38" s="533"/>
      <c r="K38" s="565" t="s">
        <v>22</v>
      </c>
      <c r="L38" s="787"/>
      <c r="M38" s="518"/>
      <c r="N38" s="564"/>
      <c r="O38" s="533"/>
      <c r="P38" s="1076" t="s">
        <v>22</v>
      </c>
      <c r="Q38" s="1077"/>
      <c r="R38" s="1078"/>
      <c r="S38" s="78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>
        <v>1</v>
      </c>
      <c r="C39" s="526" t="s">
        <v>20</v>
      </c>
      <c r="D39" s="433">
        <v>1</v>
      </c>
      <c r="E39" s="533"/>
      <c r="F39" s="567" t="s">
        <v>279</v>
      </c>
      <c r="G39" s="525">
        <v>1</v>
      </c>
      <c r="H39" s="526" t="s">
        <v>20</v>
      </c>
      <c r="I39" s="433">
        <v>1</v>
      </c>
      <c r="J39" s="571"/>
      <c r="K39" s="567" t="s">
        <v>279</v>
      </c>
      <c r="L39" s="525">
        <v>5</v>
      </c>
      <c r="M39" s="526" t="s">
        <v>20</v>
      </c>
      <c r="N39" s="433">
        <v>5</v>
      </c>
      <c r="O39" s="533"/>
      <c r="P39" s="1085" t="s">
        <v>22</v>
      </c>
      <c r="Q39" s="1086"/>
      <c r="R39" s="1087"/>
      <c r="S39" s="525">
        <v>1</v>
      </c>
      <c r="T39" s="526" t="s">
        <v>20</v>
      </c>
      <c r="U39" s="433">
        <v>1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600000000000001" x14ac:dyDescent="0.55000000000000004">
      <c r="A42" s="578"/>
      <c r="B42" s="579"/>
      <c r="C42" s="579"/>
      <c r="D42" s="406"/>
      <c r="E42" s="406"/>
      <c r="F42" s="406"/>
      <c r="G42" s="406"/>
      <c r="H42" s="59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563"/>
      <c r="V42" s="563"/>
      <c r="W42" s="597"/>
      <c r="X42" s="598"/>
      <c r="Y42" s="598"/>
      <c r="Z42" s="563"/>
    </row>
    <row r="43" spans="1:34" ht="18.600000000000001" x14ac:dyDescent="0.55000000000000004">
      <c r="A43" s="578"/>
      <c r="B43" s="579"/>
      <c r="C43" s="579"/>
      <c r="D43" s="406"/>
      <c r="E43" s="406"/>
      <c r="F43" s="406"/>
      <c r="G43" s="406"/>
      <c r="H43" s="59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563"/>
      <c r="V43" s="563"/>
      <c r="W43" s="597"/>
      <c r="X43" s="598"/>
      <c r="Y43" s="598"/>
      <c r="Z43" s="563"/>
    </row>
    <row r="44" spans="1:34" x14ac:dyDescent="0.5">
      <c r="A44" s="599"/>
      <c r="B44" s="599"/>
      <c r="C44" s="599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ht="16.95" customHeight="1" x14ac:dyDescent="0.5">
      <c r="A54" s="599"/>
      <c r="B54" s="599"/>
      <c r="C54" s="599"/>
    </row>
    <row r="55" spans="1:34" ht="16.95" customHeight="1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โรงพยาบาลโนนสะอาด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133</v>
      </c>
      <c r="R56" s="602" t="s">
        <v>20</v>
      </c>
      <c r="S56" s="1061">
        <f>D62+D63+D64+D65+D66+D68+D71+D72+D73+I62+I63+I64+I65+I66+I67+I68+I71+I72+I73+U62+U63+U64+U65+U66+U67+D82</f>
        <v>158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133</v>
      </c>
      <c r="R58" s="606" t="s">
        <v>20</v>
      </c>
      <c r="S58" s="1069">
        <f>D62+D63+D64+D65+D66+D67+D68+D71+D72+D73+I62+I63+I64+I65+I66+I67+I68+I71+I72+I73+U62+U63+U64+U65+U66+U67</f>
        <v>159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11017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รพช.โนนสะอาด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F2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10</v>
      </c>
      <c r="C62" s="608" t="s">
        <v>20</v>
      </c>
      <c r="D62" s="609">
        <f>D17</f>
        <v>12</v>
      </c>
      <c r="E62" s="136"/>
      <c r="F62" s="352" t="s">
        <v>287</v>
      </c>
      <c r="G62" s="610">
        <f>B23</f>
        <v>0</v>
      </c>
      <c r="H62" s="611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22</v>
      </c>
      <c r="T62" s="608" t="s">
        <v>20</v>
      </c>
      <c r="U62" s="609">
        <f>D6+D13</f>
        <v>29</v>
      </c>
      <c r="W62" s="411" t="s">
        <v>264</v>
      </c>
      <c r="X62" s="1045">
        <f t="shared" si="0"/>
        <v>46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3</v>
      </c>
      <c r="C63" s="614" t="s">
        <v>20</v>
      </c>
      <c r="D63" s="615">
        <f>N7</f>
        <v>4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3</v>
      </c>
      <c r="T63" s="614" t="s">
        <v>20</v>
      </c>
      <c r="U63" s="615">
        <f>D8</f>
        <v>3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1</v>
      </c>
      <c r="H64" s="616" t="s">
        <v>20</v>
      </c>
      <c r="I64" s="615">
        <f>Z19</f>
        <v>1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5</v>
      </c>
      <c r="T64" s="614" t="s">
        <v>20</v>
      </c>
      <c r="U64" s="615">
        <f>D7</f>
        <v>6</v>
      </c>
    </row>
    <row r="65" spans="1:23" ht="21" x14ac:dyDescent="0.6">
      <c r="A65" s="356" t="s">
        <v>23</v>
      </c>
      <c r="B65" s="613">
        <f>S7</f>
        <v>5</v>
      </c>
      <c r="C65" s="614" t="s">
        <v>20</v>
      </c>
      <c r="D65" s="615">
        <f>U7</f>
        <v>6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5</v>
      </c>
      <c r="T65" s="614" t="s">
        <v>20</v>
      </c>
      <c r="U65" s="615">
        <f>D9</f>
        <v>8</v>
      </c>
    </row>
    <row r="66" spans="1:23" ht="21" x14ac:dyDescent="0.6">
      <c r="A66" s="362" t="s">
        <v>323</v>
      </c>
      <c r="B66" s="613">
        <f>S8</f>
        <v>4</v>
      </c>
      <c r="C66" s="614" t="s">
        <v>20</v>
      </c>
      <c r="D66" s="615">
        <f>U8</f>
        <v>4</v>
      </c>
      <c r="F66" s="356" t="s">
        <v>324</v>
      </c>
      <c r="G66" s="613">
        <f>B11</f>
        <v>0</v>
      </c>
      <c r="H66" s="616" t="s">
        <v>20</v>
      </c>
      <c r="I66" s="615">
        <f>D11</f>
        <v>0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1</v>
      </c>
      <c r="T66" s="614" t="s">
        <v>20</v>
      </c>
      <c r="U66" s="615">
        <f>U17</f>
        <v>2</v>
      </c>
    </row>
    <row r="67" spans="1:23" ht="21" x14ac:dyDescent="0.6">
      <c r="A67" s="362" t="s">
        <v>279</v>
      </c>
      <c r="B67" s="613">
        <f>L26</f>
        <v>40</v>
      </c>
      <c r="C67" s="614" t="s">
        <v>20</v>
      </c>
      <c r="D67" s="615">
        <f>N26</f>
        <v>48</v>
      </c>
      <c r="F67" s="356" t="s">
        <v>327</v>
      </c>
      <c r="G67" s="613">
        <f>G17</f>
        <v>2</v>
      </c>
      <c r="H67" s="616" t="s">
        <v>20</v>
      </c>
      <c r="I67" s="615">
        <f>I17</f>
        <v>1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2</v>
      </c>
      <c r="T67" s="620" t="s">
        <v>20</v>
      </c>
      <c r="U67" s="621">
        <f>U18</f>
        <v>2</v>
      </c>
    </row>
    <row r="68" spans="1:23" ht="23.25" customHeight="1" thickBot="1" x14ac:dyDescent="0.65">
      <c r="A68" s="368" t="s">
        <v>330</v>
      </c>
      <c r="B68" s="1033">
        <f>G7</f>
        <v>3</v>
      </c>
      <c r="C68" s="1036" t="s">
        <v>20</v>
      </c>
      <c r="D68" s="1039">
        <f>I7</f>
        <v>5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38</v>
      </c>
      <c r="T68" s="622" t="s">
        <v>20</v>
      </c>
      <c r="U68" s="623">
        <f>U62+U63+U64+U65+U66+U67</f>
        <v>50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2</v>
      </c>
      <c r="C71" s="616" t="s">
        <v>20</v>
      </c>
      <c r="D71" s="625">
        <f>N17</f>
        <v>2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10</v>
      </c>
      <c r="C72" s="616" t="s">
        <v>20</v>
      </c>
      <c r="D72" s="625">
        <f>Z18</f>
        <v>11</v>
      </c>
      <c r="F72" s="356" t="s">
        <v>286</v>
      </c>
      <c r="G72" s="624">
        <f>B22</f>
        <v>4</v>
      </c>
      <c r="H72" s="616" t="s">
        <v>20</v>
      </c>
      <c r="I72" s="625">
        <f>D22</f>
        <v>4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4</v>
      </c>
      <c r="U72" s="1009"/>
    </row>
    <row r="73" spans="1:23" ht="63" x14ac:dyDescent="0.6">
      <c r="A73" s="627" t="s">
        <v>296</v>
      </c>
      <c r="B73" s="628">
        <f>G32</f>
        <v>3</v>
      </c>
      <c r="C73" s="629" t="s">
        <v>20</v>
      </c>
      <c r="D73" s="630">
        <f>I32</f>
        <v>3</v>
      </c>
      <c r="F73" s="384" t="s">
        <v>340</v>
      </c>
      <c r="G73" s="628">
        <f>S19</f>
        <v>2</v>
      </c>
      <c r="H73" s="629" t="s">
        <v>20</v>
      </c>
      <c r="I73" s="630">
        <f>U19</f>
        <v>2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95</v>
      </c>
      <c r="H74" s="635" t="s">
        <v>20</v>
      </c>
      <c r="I74" s="636">
        <f>D62+D63+D64+D65+D66+D67+D68+D71+D72+D73+I62+I63+I64+I65+I66+I67+I68+I71+I72+I73</f>
        <v>109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6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4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48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5</v>
      </c>
      <c r="U77" s="1019"/>
    </row>
    <row r="78" spans="1:23" ht="21" x14ac:dyDescent="0.6">
      <c r="A78" s="393" t="s">
        <v>342</v>
      </c>
      <c r="B78" s="637">
        <f>VLOOKUP(X5,[2]ลงโครงสร้าง!E5:DB83,24,0)</f>
        <v>0</v>
      </c>
      <c r="C78" s="638" t="s">
        <v>20</v>
      </c>
      <c r="D78" s="639">
        <f>VLOOKUP(X5,[2]ลงโครงสร้าง!E5:DB83,25,0)</f>
        <v>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4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2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11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40</v>
      </c>
      <c r="C82" s="638" t="s">
        <v>20</v>
      </c>
      <c r="D82" s="639">
        <f>Z17+D31+I31+N31+U31+D39+I39+N39+U39</f>
        <v>47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87</v>
      </c>
      <c r="U82" s="1005"/>
    </row>
    <row r="83" spans="1:27" ht="21.6" thickTop="1" x14ac:dyDescent="0.6">
      <c r="A83" s="398" t="s">
        <v>279</v>
      </c>
      <c r="B83" s="640">
        <f>B67</f>
        <v>40</v>
      </c>
      <c r="C83" s="641" t="s">
        <v>20</v>
      </c>
      <c r="D83" s="642">
        <f>D67</f>
        <v>48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52.2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P11" sqref="P11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7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โรงพยาบาลบ้านผือ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252</v>
      </c>
      <c r="R2" s="408" t="s">
        <v>20</v>
      </c>
      <c r="S2" s="1143">
        <f>D5+I5+N5+U5+D15+I15+N15+U15+Z15+D19+D29+I29+N29+U29+D37+I37+N37+U37+Z37</f>
        <v>312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47</v>
      </c>
      <c r="C5" s="416" t="s">
        <v>20</v>
      </c>
      <c r="D5" s="417">
        <f>D6+D7+D8+D9+D11+D13</f>
        <v>58</v>
      </c>
      <c r="E5" s="418"/>
      <c r="F5" s="419" t="s">
        <v>253</v>
      </c>
      <c r="G5" s="420">
        <f>G7</f>
        <v>6</v>
      </c>
      <c r="H5" s="421" t="s">
        <v>20</v>
      </c>
      <c r="I5" s="422">
        <f>I7</f>
        <v>12</v>
      </c>
      <c r="J5" s="418"/>
      <c r="K5" s="423" t="s">
        <v>254</v>
      </c>
      <c r="L5" s="424">
        <f>L7+L8</f>
        <v>11</v>
      </c>
      <c r="M5" s="425" t="s">
        <v>20</v>
      </c>
      <c r="N5" s="426">
        <f>N7+N8</f>
        <v>13</v>
      </c>
      <c r="O5" s="418"/>
      <c r="P5" s="1127" t="s">
        <v>255</v>
      </c>
      <c r="Q5" s="1128"/>
      <c r="R5" s="1129"/>
      <c r="S5" s="427">
        <f>S7+S8</f>
        <v>18</v>
      </c>
      <c r="T5" s="428" t="s">
        <v>20</v>
      </c>
      <c r="U5" s="429">
        <f>U7+U8</f>
        <v>22</v>
      </c>
      <c r="V5" s="412"/>
      <c r="W5" s="411" t="s">
        <v>256</v>
      </c>
      <c r="X5" s="1149">
        <f>VLOOKUP(X6,[2]ลงโครงสร้าง!B5:CE83,4,0)</f>
        <v>11023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527">
        <v>2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364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6</v>
      </c>
      <c r="C7" s="432" t="s">
        <v>20</v>
      </c>
      <c r="D7" s="447">
        <v>9</v>
      </c>
      <c r="E7" s="434"/>
      <c r="F7" s="1133" t="s">
        <v>261</v>
      </c>
      <c r="G7" s="1096">
        <f>VLOOKUP(X5,[2]ลงโครงสร้าง!E5:DB83,26,0)</f>
        <v>6</v>
      </c>
      <c r="H7" s="1135" t="s">
        <v>20</v>
      </c>
      <c r="I7" s="1154">
        <v>12</v>
      </c>
      <c r="J7" s="439"/>
      <c r="K7" s="448" t="s">
        <v>31</v>
      </c>
      <c r="L7" s="449">
        <f>VLOOKUP(X5,[2]ลงโครงสร้าง!E5:DB83,14,0)</f>
        <v>8</v>
      </c>
      <c r="M7" s="450" t="s">
        <v>20</v>
      </c>
      <c r="N7" s="438">
        <f>VLOOKUP(X5,[2]ลงโครงสร้าง!E5:DB83,15,0)</f>
        <v>10</v>
      </c>
      <c r="O7" s="439"/>
      <c r="P7" s="1137" t="s">
        <v>23</v>
      </c>
      <c r="Q7" s="1138"/>
      <c r="R7" s="1139"/>
      <c r="S7" s="449">
        <f>VLOOKUP(X5,[2]ลงโครงสร้าง!E5:DB83,18,0)</f>
        <v>11</v>
      </c>
      <c r="T7" s="450" t="s">
        <v>20</v>
      </c>
      <c r="U7" s="438">
        <f>VLOOKUP(X5,[2]ลงโครงสร้าง!E5:DB83,19,0)</f>
        <v>13</v>
      </c>
      <c r="W7" s="413" t="s">
        <v>237</v>
      </c>
      <c r="X7" s="1045" t="str">
        <f>VLOOKUP(X6,[2]ลงโครงสร้าง!B5:CE83,6,0)</f>
        <v>M2</v>
      </c>
      <c r="Y7" s="1045"/>
      <c r="Z7" s="1045"/>
      <c r="AA7" s="1045"/>
    </row>
    <row r="8" spans="1:27" s="178" customFormat="1" ht="27" customHeight="1" x14ac:dyDescent="0.6">
      <c r="A8" s="452" t="s">
        <v>30</v>
      </c>
      <c r="B8" s="453">
        <f>VLOOKUP(X5,[2]ลงโครงสร้าง!E5:DB83,70,0)</f>
        <v>4</v>
      </c>
      <c r="C8" s="454" t="s">
        <v>20</v>
      </c>
      <c r="D8" s="451">
        <v>3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7</v>
      </c>
      <c r="T8" s="456" t="s">
        <v>20</v>
      </c>
      <c r="U8" s="433">
        <f>VLOOKUP(X5,[2]ลงโครงสร้าง!E5:DB83,21,0)</f>
        <v>9</v>
      </c>
      <c r="W8" s="411" t="s">
        <v>264</v>
      </c>
      <c r="X8" s="1148">
        <f>VLOOKUP(X6,[2]ลงโครงสร้าง!B5:CE83,8,0)</f>
        <v>79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7</v>
      </c>
      <c r="C9" s="1125" t="s">
        <v>20</v>
      </c>
      <c r="D9" s="1126">
        <v>8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2</v>
      </c>
      <c r="C11" s="432" t="s">
        <v>20</v>
      </c>
      <c r="D11" s="784">
        <v>1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27</v>
      </c>
      <c r="C13" s="483" t="s">
        <v>20</v>
      </c>
      <c r="D13" s="484">
        <f>VLOOKUP(X5,[2]ลงโครงสร้าง!E5:DB83,69,0)</f>
        <v>35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23</v>
      </c>
      <c r="C15" s="499" t="s">
        <v>20</v>
      </c>
      <c r="D15" s="500">
        <f>D17</f>
        <v>28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3</v>
      </c>
      <c r="J15" s="488"/>
      <c r="K15" s="505" t="s">
        <v>270</v>
      </c>
      <c r="L15" s="506">
        <f>L17</f>
        <v>2</v>
      </c>
      <c r="M15" s="507" t="s">
        <v>20</v>
      </c>
      <c r="N15" s="508">
        <f>N17</f>
        <v>3</v>
      </c>
      <c r="O15" s="488"/>
      <c r="P15" s="1127" t="s">
        <v>271</v>
      </c>
      <c r="Q15" s="1128"/>
      <c r="R15" s="1129"/>
      <c r="S15" s="427">
        <f>S17+S18+S19+S20</f>
        <v>9</v>
      </c>
      <c r="T15" s="428" t="s">
        <v>20</v>
      </c>
      <c r="U15" s="429">
        <f>U17+U18+U19+U20</f>
        <v>13</v>
      </c>
      <c r="V15" s="494"/>
      <c r="W15" s="512" t="s">
        <v>272</v>
      </c>
      <c r="X15" s="513">
        <f>X17+X18+X19</f>
        <v>20</v>
      </c>
      <c r="Y15" s="514" t="s">
        <v>20</v>
      </c>
      <c r="Z15" s="515">
        <f>Z17+Z18+Z19</f>
        <v>23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23</v>
      </c>
      <c r="C17" s="526" t="s">
        <v>20</v>
      </c>
      <c r="D17" s="433">
        <f>VLOOKUP(X5,[2]ลงโครงสร้าง!E5:DB83,13,0)</f>
        <v>28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3</v>
      </c>
      <c r="J17" s="439"/>
      <c r="K17" s="528" t="s">
        <v>278</v>
      </c>
      <c r="L17" s="455">
        <f>VLOOKUP(X5,[2]ลงโครงสร้าง!E5:DB83,30,0)</f>
        <v>2</v>
      </c>
      <c r="M17" s="456" t="s">
        <v>20</v>
      </c>
      <c r="N17" s="527">
        <v>3</v>
      </c>
      <c r="O17" s="439"/>
      <c r="P17" s="1114" t="s">
        <v>21</v>
      </c>
      <c r="Q17" s="1115"/>
      <c r="R17" s="1116"/>
      <c r="S17" s="449">
        <f>VLOOKUP(X5,[2]ลงโครงสร้าง!E5:DB83,76,0)</f>
        <v>2</v>
      </c>
      <c r="T17" s="450" t="s">
        <v>20</v>
      </c>
      <c r="U17" s="529">
        <v>5</v>
      </c>
      <c r="W17" s="466" t="s">
        <v>279</v>
      </c>
      <c r="X17" s="530">
        <v>8</v>
      </c>
      <c r="Y17" s="531" t="s">
        <v>20</v>
      </c>
      <c r="Z17" s="532">
        <v>10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3</v>
      </c>
      <c r="T18" s="450" t="s">
        <v>20</v>
      </c>
      <c r="U18" s="438">
        <f>VLOOKUP(X5,[2]ลงโครงสร้าง!E5:DB83,79,0)</f>
        <v>4</v>
      </c>
      <c r="V18" s="536"/>
      <c r="W18" s="457" t="s">
        <v>24</v>
      </c>
      <c r="X18" s="453">
        <f>VLOOKUP(X5,[2]ลงโครงสร้าง!E5:DB83,32,0)</f>
        <v>10</v>
      </c>
      <c r="Y18" s="537" t="s">
        <v>20</v>
      </c>
      <c r="Z18" s="451">
        <v>11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10</v>
      </c>
      <c r="C19" s="540" t="s">
        <v>20</v>
      </c>
      <c r="D19" s="541">
        <f>D21+D22+D23</f>
        <v>13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4</v>
      </c>
      <c r="T19" s="543" t="s">
        <v>20</v>
      </c>
      <c r="U19" s="438">
        <f>VLOOKUP(X5,[2]ลงโครงสร้าง!E5:DB83,54,0)</f>
        <v>4</v>
      </c>
      <c r="W19" s="544" t="s">
        <v>282</v>
      </c>
      <c r="X19" s="525">
        <f>VLOOKUP(X5,[2]ลงโครงสร้าง!E5:DB83,41,0)</f>
        <v>2</v>
      </c>
      <c r="Y19" s="526" t="s">
        <v>20</v>
      </c>
      <c r="Z19" s="433">
        <f>VLOOKUP(X5,[2]ลงโครงสร้าง!E5:DB83,42,0)</f>
        <v>2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1</v>
      </c>
      <c r="C21" s="537" t="s">
        <v>20</v>
      </c>
      <c r="D21" s="438">
        <f>VLOOKUP(X5,[2]ลงโครงสร้าง!E5:DB83,40,0)</f>
        <v>2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8</v>
      </c>
      <c r="C22" s="537" t="s">
        <v>20</v>
      </c>
      <c r="D22" s="438">
        <f>VLOOKUP(X5,[2]ลงโครงสร้าง!E5:DB83,29,0)</f>
        <v>10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1</v>
      </c>
      <c r="C23" s="537" t="s">
        <v>20</v>
      </c>
      <c r="D23" s="438">
        <f>VLOOKUP(X5,[2]ลงโครงสร้าง!E5:DB83,38,0)</f>
        <v>1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v>104</v>
      </c>
      <c r="M26" s="549" t="s">
        <v>20</v>
      </c>
      <c r="N26" s="783">
        <v>125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290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16</v>
      </c>
      <c r="C29" s="503" t="s">
        <v>20</v>
      </c>
      <c r="D29" s="504">
        <f>D31</f>
        <v>16</v>
      </c>
      <c r="E29" s="552"/>
      <c r="F29" s="553" t="s">
        <v>292</v>
      </c>
      <c r="G29" s="554">
        <f>G31+G32</f>
        <v>19</v>
      </c>
      <c r="H29" s="555" t="s">
        <v>20</v>
      </c>
      <c r="I29" s="515">
        <f>I31+I32</f>
        <v>20</v>
      </c>
      <c r="J29" s="552"/>
      <c r="K29" s="556" t="s">
        <v>293</v>
      </c>
      <c r="L29" s="557">
        <f>L31</f>
        <v>35</v>
      </c>
      <c r="M29" s="558" t="s">
        <v>20</v>
      </c>
      <c r="N29" s="559">
        <f>N31</f>
        <v>46</v>
      </c>
      <c r="O29" s="552"/>
      <c r="P29" s="1120" t="s">
        <v>294</v>
      </c>
      <c r="Q29" s="1121"/>
      <c r="R29" s="1122"/>
      <c r="S29" s="560">
        <f>S31</f>
        <v>9</v>
      </c>
      <c r="T29" s="561" t="s">
        <v>20</v>
      </c>
      <c r="U29" s="562">
        <f>U31</f>
        <v>12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16</v>
      </c>
      <c r="C31" s="526" t="s">
        <v>20</v>
      </c>
      <c r="D31" s="433">
        <v>16</v>
      </c>
      <c r="E31" s="533"/>
      <c r="F31" s="566" t="s">
        <v>279</v>
      </c>
      <c r="G31" s="453">
        <v>13</v>
      </c>
      <c r="H31" s="537" t="s">
        <v>20</v>
      </c>
      <c r="I31" s="438">
        <v>14</v>
      </c>
      <c r="J31" s="533"/>
      <c r="K31" s="567" t="s">
        <v>279</v>
      </c>
      <c r="L31" s="568">
        <v>35</v>
      </c>
      <c r="M31" s="569" t="s">
        <v>20</v>
      </c>
      <c r="N31" s="570">
        <v>46</v>
      </c>
      <c r="O31" s="571"/>
      <c r="P31" s="1090" t="s">
        <v>279</v>
      </c>
      <c r="Q31" s="1091"/>
      <c r="R31" s="1092"/>
      <c r="S31" s="568">
        <v>9</v>
      </c>
      <c r="T31" s="569" t="s">
        <v>20</v>
      </c>
      <c r="U31" s="570">
        <v>12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v>6</v>
      </c>
      <c r="H32" s="1099" t="s">
        <v>20</v>
      </c>
      <c r="I32" s="1102" t="str">
        <f>VLOOKUP(X5,[2]ลงโครงสร้าง!E5:DB83,90,0)</f>
        <v>6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>
        <f>B39</f>
        <v>10</v>
      </c>
      <c r="C37" s="503" t="s">
        <v>20</v>
      </c>
      <c r="D37" s="504">
        <f>D39</f>
        <v>12</v>
      </c>
      <c r="E37" s="552"/>
      <c r="F37" s="584" t="s">
        <v>298</v>
      </c>
      <c r="G37" s="502">
        <f>G39</f>
        <v>1</v>
      </c>
      <c r="H37" s="503" t="s">
        <v>20</v>
      </c>
      <c r="I37" s="504">
        <f>I39</f>
        <v>1</v>
      </c>
      <c r="J37" s="552"/>
      <c r="K37" s="585" t="s">
        <v>299</v>
      </c>
      <c r="L37" s="502">
        <f>L39</f>
        <v>11</v>
      </c>
      <c r="M37" s="503" t="s">
        <v>20</v>
      </c>
      <c r="N37" s="504">
        <f>N39</f>
        <v>12</v>
      </c>
      <c r="O37" s="581"/>
      <c r="P37" s="1105" t="s">
        <v>300</v>
      </c>
      <c r="Q37" s="1106"/>
      <c r="R37" s="1107"/>
      <c r="S37" s="502">
        <f>S39</f>
        <v>0</v>
      </c>
      <c r="T37" s="503" t="s">
        <v>20</v>
      </c>
      <c r="U37" s="504">
        <f>U39</f>
        <v>1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4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v>4</v>
      </c>
      <c r="AA38" s="465"/>
    </row>
    <row r="39" spans="1:34" s="178" customFormat="1" ht="27" customHeight="1" x14ac:dyDescent="0.6">
      <c r="A39" s="452" t="s">
        <v>279</v>
      </c>
      <c r="B39" s="525">
        <v>10</v>
      </c>
      <c r="C39" s="526" t="s">
        <v>20</v>
      </c>
      <c r="D39" s="433">
        <v>12</v>
      </c>
      <c r="E39" s="533"/>
      <c r="F39" s="567" t="s">
        <v>279</v>
      </c>
      <c r="G39" s="525">
        <v>1</v>
      </c>
      <c r="H39" s="526" t="s">
        <v>20</v>
      </c>
      <c r="I39" s="433">
        <v>1</v>
      </c>
      <c r="J39" s="571"/>
      <c r="K39" s="567" t="s">
        <v>279</v>
      </c>
      <c r="L39" s="525">
        <v>11</v>
      </c>
      <c r="M39" s="526" t="s">
        <v>20</v>
      </c>
      <c r="N39" s="433">
        <v>12</v>
      </c>
      <c r="O39" s="533"/>
      <c r="P39" s="1085" t="s">
        <v>22</v>
      </c>
      <c r="Q39" s="1086"/>
      <c r="R39" s="1087"/>
      <c r="S39" s="525">
        <v>0</v>
      </c>
      <c r="T39" s="526" t="s">
        <v>20</v>
      </c>
      <c r="U39" s="433">
        <v>1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600000000000001" x14ac:dyDescent="0.55000000000000004">
      <c r="A42" s="578"/>
      <c r="B42" s="579"/>
      <c r="C42" s="579"/>
      <c r="D42" s="406"/>
      <c r="E42" s="406"/>
      <c r="F42" s="406"/>
      <c r="G42" s="406"/>
      <c r="H42" s="59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563"/>
      <c r="V42" s="563"/>
      <c r="W42" s="597"/>
      <c r="X42" s="598"/>
      <c r="Y42" s="598"/>
      <c r="Z42" s="563"/>
    </row>
    <row r="43" spans="1:34" ht="18.600000000000001" x14ac:dyDescent="0.55000000000000004">
      <c r="A43" s="578"/>
      <c r="B43" s="579"/>
      <c r="C43" s="579"/>
      <c r="D43" s="406"/>
      <c r="E43" s="406"/>
      <c r="F43" s="406"/>
      <c r="G43" s="406"/>
      <c r="H43" s="59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563"/>
      <c r="V43" s="563"/>
      <c r="W43" s="597"/>
      <c r="X43" s="598"/>
      <c r="Y43" s="598"/>
      <c r="Z43" s="563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โรงพยาบาลบ้านผือ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252</v>
      </c>
      <c r="R56" s="602" t="s">
        <v>20</v>
      </c>
      <c r="S56" s="1061">
        <f>D62+D63+D64+D65+D66+D68+D71+D72+D73+I62+I63+I64+I65+I66+I67+I68+I71+I72+I73+U62+U63+U64+U65+U66+U67+D82</f>
        <v>312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253</v>
      </c>
      <c r="R58" s="606" t="s">
        <v>20</v>
      </c>
      <c r="S58" s="1069">
        <f>D62+D63+D64+D65+D66+D67+D68+D71+D72+D73+I62+I63+I64+I65+I66+I67+I68+I71+I72+I73+U62+U63+U64+U65+U66+U67</f>
        <v>313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11023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รพช.บ้านผือ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M2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23</v>
      </c>
      <c r="C62" s="608" t="s">
        <v>20</v>
      </c>
      <c r="D62" s="609">
        <f>D17</f>
        <v>28</v>
      </c>
      <c r="E62" s="136"/>
      <c r="F62" s="352" t="s">
        <v>287</v>
      </c>
      <c r="G62" s="610">
        <f>B23</f>
        <v>1</v>
      </c>
      <c r="H62" s="611" t="s">
        <v>20</v>
      </c>
      <c r="I62" s="612">
        <f>D23</f>
        <v>1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28</v>
      </c>
      <c r="T62" s="608" t="s">
        <v>20</v>
      </c>
      <c r="U62" s="609">
        <f>D6+D13</f>
        <v>37</v>
      </c>
      <c r="W62" s="411" t="s">
        <v>264</v>
      </c>
      <c r="X62" s="1045">
        <f t="shared" si="0"/>
        <v>79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8</v>
      </c>
      <c r="C63" s="614" t="s">
        <v>20</v>
      </c>
      <c r="D63" s="615">
        <f>N7</f>
        <v>10</v>
      </c>
      <c r="F63" s="356" t="s">
        <v>285</v>
      </c>
      <c r="G63" s="613">
        <f>B21</f>
        <v>1</v>
      </c>
      <c r="H63" s="616" t="s">
        <v>20</v>
      </c>
      <c r="I63" s="615">
        <f>D21</f>
        <v>2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4</v>
      </c>
      <c r="T63" s="614" t="s">
        <v>20</v>
      </c>
      <c r="U63" s="615">
        <f>D8</f>
        <v>3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2</v>
      </c>
      <c r="H64" s="616" t="s">
        <v>20</v>
      </c>
      <c r="I64" s="615">
        <f>Z19</f>
        <v>2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6</v>
      </c>
      <c r="T64" s="614" t="s">
        <v>20</v>
      </c>
      <c r="U64" s="615">
        <f>D7</f>
        <v>9</v>
      </c>
    </row>
    <row r="65" spans="1:23" ht="21" x14ac:dyDescent="0.6">
      <c r="A65" s="356" t="s">
        <v>23</v>
      </c>
      <c r="B65" s="613">
        <f>S7</f>
        <v>11</v>
      </c>
      <c r="C65" s="614" t="s">
        <v>20</v>
      </c>
      <c r="D65" s="615">
        <f>U7</f>
        <v>13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7</v>
      </c>
      <c r="T65" s="614" t="s">
        <v>20</v>
      </c>
      <c r="U65" s="615">
        <f>D9</f>
        <v>8</v>
      </c>
    </row>
    <row r="66" spans="1:23" ht="21" x14ac:dyDescent="0.6">
      <c r="A66" s="362" t="s">
        <v>323</v>
      </c>
      <c r="B66" s="613">
        <f>S8</f>
        <v>7</v>
      </c>
      <c r="C66" s="614" t="s">
        <v>20</v>
      </c>
      <c r="D66" s="615">
        <f>U8</f>
        <v>9</v>
      </c>
      <c r="F66" s="356" t="s">
        <v>324</v>
      </c>
      <c r="G66" s="613">
        <f>B11</f>
        <v>2</v>
      </c>
      <c r="H66" s="616" t="s">
        <v>20</v>
      </c>
      <c r="I66" s="615">
        <f>D11</f>
        <v>1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2</v>
      </c>
      <c r="T66" s="614" t="s">
        <v>20</v>
      </c>
      <c r="U66" s="615">
        <f>U17</f>
        <v>5</v>
      </c>
    </row>
    <row r="67" spans="1:23" ht="21" x14ac:dyDescent="0.6">
      <c r="A67" s="362" t="s">
        <v>279</v>
      </c>
      <c r="B67" s="613">
        <f>L26</f>
        <v>104</v>
      </c>
      <c r="C67" s="614" t="s">
        <v>20</v>
      </c>
      <c r="D67" s="615">
        <f>N26</f>
        <v>125</v>
      </c>
      <c r="F67" s="356" t="s">
        <v>327</v>
      </c>
      <c r="G67" s="613">
        <f>G17</f>
        <v>2</v>
      </c>
      <c r="H67" s="616" t="s">
        <v>20</v>
      </c>
      <c r="I67" s="615">
        <f>I17</f>
        <v>3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3</v>
      </c>
      <c r="T67" s="620" t="s">
        <v>20</v>
      </c>
      <c r="U67" s="621">
        <f>U18</f>
        <v>4</v>
      </c>
    </row>
    <row r="68" spans="1:23" ht="23.25" customHeight="1" thickBot="1" x14ac:dyDescent="0.65">
      <c r="A68" s="368" t="s">
        <v>330</v>
      </c>
      <c r="B68" s="1033">
        <f>G7</f>
        <v>6</v>
      </c>
      <c r="C68" s="1036" t="s">
        <v>20</v>
      </c>
      <c r="D68" s="1039">
        <f>I7</f>
        <v>12</v>
      </c>
      <c r="F68" s="369" t="s">
        <v>331</v>
      </c>
      <c r="G68" s="1033">
        <f>X38</f>
        <v>3</v>
      </c>
      <c r="H68" s="1036" t="s">
        <v>20</v>
      </c>
      <c r="I68" s="1039">
        <f>Z38</f>
        <v>4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50</v>
      </c>
      <c r="T68" s="622" t="s">
        <v>20</v>
      </c>
      <c r="U68" s="623">
        <f>U62+U63+U64+U65+U66+U67</f>
        <v>66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2</v>
      </c>
      <c r="C71" s="616" t="s">
        <v>20</v>
      </c>
      <c r="D71" s="625">
        <f>N17</f>
        <v>3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10</v>
      </c>
      <c r="C72" s="616" t="s">
        <v>20</v>
      </c>
      <c r="D72" s="625">
        <f>Z18</f>
        <v>11</v>
      </c>
      <c r="F72" s="356" t="s">
        <v>286</v>
      </c>
      <c r="G72" s="624">
        <f>B22</f>
        <v>8</v>
      </c>
      <c r="H72" s="616" t="s">
        <v>20</v>
      </c>
      <c r="I72" s="625">
        <f>D22</f>
        <v>10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10</v>
      </c>
      <c r="U72" s="1009"/>
    </row>
    <row r="73" spans="1:23" ht="63" x14ac:dyDescent="0.6">
      <c r="A73" s="627" t="s">
        <v>296</v>
      </c>
      <c r="B73" s="628">
        <f>G32</f>
        <v>6</v>
      </c>
      <c r="C73" s="629" t="s">
        <v>20</v>
      </c>
      <c r="D73" s="630" t="str">
        <f>I32</f>
        <v>6</v>
      </c>
      <c r="F73" s="384" t="s">
        <v>340</v>
      </c>
      <c r="G73" s="628">
        <f>S19</f>
        <v>4</v>
      </c>
      <c r="H73" s="629" t="s">
        <v>20</v>
      </c>
      <c r="I73" s="630">
        <f>U19</f>
        <v>4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203</v>
      </c>
      <c r="H74" s="635" t="s">
        <v>20</v>
      </c>
      <c r="I74" s="636">
        <f>D62+D63+D64+D65+D66+D67+D68+D71+D72+D73+I62+I63+I64+I65+I66+I67+I68+I71+I72+I73</f>
        <v>247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13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9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125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12</v>
      </c>
      <c r="U77" s="1019"/>
    </row>
    <row r="78" spans="1:23" ht="21" x14ac:dyDescent="0.6">
      <c r="A78" s="393" t="s">
        <v>342</v>
      </c>
      <c r="B78" s="637">
        <f>VLOOKUP(X5,[2]ลงโครงสร้าง!E5:DB83,24,0)</f>
        <v>16</v>
      </c>
      <c r="C78" s="638" t="s">
        <v>20</v>
      </c>
      <c r="D78" s="639">
        <f>VLOOKUP(X5,[2]ลงโครงสร้าง!E5:DB83,25,0)</f>
        <v>20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10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3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11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103</v>
      </c>
      <c r="C82" s="638" t="s">
        <v>20</v>
      </c>
      <c r="D82" s="639">
        <f>Z17+D31+I31+N31+U31+D39+I39+N39+U39</f>
        <v>124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196</v>
      </c>
      <c r="U82" s="1005"/>
    </row>
    <row r="83" spans="1:27" ht="21.6" thickTop="1" x14ac:dyDescent="0.6">
      <c r="A83" s="398" t="s">
        <v>279</v>
      </c>
      <c r="B83" s="640">
        <f>B67</f>
        <v>104</v>
      </c>
      <c r="C83" s="641" t="s">
        <v>20</v>
      </c>
      <c r="D83" s="642">
        <f>D67</f>
        <v>125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117.6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K13" sqref="K13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โรงพยาบาลประจักษ์ศิลปาคม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91</v>
      </c>
      <c r="R2" s="408" t="s">
        <v>20</v>
      </c>
      <c r="S2" s="1143">
        <f>D5+I5+N5+U5+D15+I15+N15+U15+Z15+D19+D29+I29+N29+U29+D37+I37+N37+U37+Z37</f>
        <v>104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27</v>
      </c>
      <c r="C5" s="416" t="s">
        <v>20</v>
      </c>
      <c r="D5" s="417">
        <f>D6+D7+D8+D9+D11+D13</f>
        <v>34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3</v>
      </c>
      <c r="J5" s="418"/>
      <c r="K5" s="423" t="s">
        <v>254</v>
      </c>
      <c r="L5" s="424">
        <f>L7+L8</f>
        <v>5</v>
      </c>
      <c r="M5" s="425" t="s">
        <v>20</v>
      </c>
      <c r="N5" s="426">
        <f>N7+N8</f>
        <v>6</v>
      </c>
      <c r="O5" s="418"/>
      <c r="P5" s="1127" t="s">
        <v>255</v>
      </c>
      <c r="Q5" s="1128"/>
      <c r="R5" s="1129"/>
      <c r="S5" s="427">
        <f>S7+S8</f>
        <v>4</v>
      </c>
      <c r="T5" s="428" t="s">
        <v>20</v>
      </c>
      <c r="U5" s="429">
        <f>U7+U8</f>
        <v>4</v>
      </c>
      <c r="V5" s="412"/>
      <c r="W5" s="411" t="s">
        <v>256</v>
      </c>
      <c r="X5" s="1149">
        <f>VLOOKUP(X6,[2]ลงโครงสร้าง!B5:CE83,4,0)</f>
        <v>25059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365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4</v>
      </c>
      <c r="C7" s="432" t="s">
        <v>20</v>
      </c>
      <c r="D7" s="643">
        <f>VLOOKUP(X5,[2]ลงโครงสร้าง!E5:DB83,73,0)</f>
        <v>5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02">
        <f>VLOOKUP(X5,[2]ลงโครงสร้าง!E5:DB83,27,0)</f>
        <v>3</v>
      </c>
      <c r="J7" s="439"/>
      <c r="K7" s="448" t="s">
        <v>31</v>
      </c>
      <c r="L7" s="449">
        <f>VLOOKUP(X5,[2]ลงโครงสร้าง!E5:DB83,14,0)</f>
        <v>2</v>
      </c>
      <c r="M7" s="450" t="s">
        <v>20</v>
      </c>
      <c r="N7" s="438">
        <f>VLOOKUP(X5,[2]ลงโครงสร้าง!E5:DB83,15,0)</f>
        <v>3</v>
      </c>
      <c r="O7" s="439"/>
      <c r="P7" s="1137" t="s">
        <v>23</v>
      </c>
      <c r="Q7" s="1138"/>
      <c r="R7" s="1139"/>
      <c r="S7" s="449">
        <f>VLOOKUP(X5,[2]ลงโครงสร้าง!E5:DB83,18,0)</f>
        <v>2</v>
      </c>
      <c r="T7" s="450" t="s">
        <v>20</v>
      </c>
      <c r="U7" s="438">
        <f>VLOOKUP(X5,[2]ลงโครงสร้าง!E5:DB83,19,0)</f>
        <v>2</v>
      </c>
      <c r="W7" s="413" t="s">
        <v>237</v>
      </c>
      <c r="X7" s="1045" t="str">
        <f>VLOOKUP(X6,[2]ลงโครงสร้าง!B5:CE83,6,0)</f>
        <v>F3</v>
      </c>
      <c r="Y7" s="1045"/>
      <c r="Z7" s="1045"/>
      <c r="AA7" s="1045"/>
    </row>
    <row r="8" spans="1:27" s="178" customFormat="1" ht="27" customHeight="1" x14ac:dyDescent="0.6">
      <c r="A8" s="452" t="s">
        <v>30</v>
      </c>
      <c r="B8" s="453">
        <f>VLOOKUP(X5,[2]ลงโครงสร้าง!E5:DB83,70,0)</f>
        <v>2</v>
      </c>
      <c r="C8" s="454" t="s">
        <v>20</v>
      </c>
      <c r="D8" s="438">
        <f>VLOOKUP(X5,[2]ลงโครงสร้าง!E5:DB83,71,0)</f>
        <v>2</v>
      </c>
      <c r="E8" s="434"/>
      <c r="F8" s="1134"/>
      <c r="G8" s="1098"/>
      <c r="H8" s="1136"/>
      <c r="I8" s="1104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2</v>
      </c>
      <c r="T8" s="456" t="s">
        <v>20</v>
      </c>
      <c r="U8" s="433">
        <f>VLOOKUP(X5,[2]ลงโครงสร้าง!E5:DB83,21,0)</f>
        <v>2</v>
      </c>
      <c r="W8" s="411" t="s">
        <v>264</v>
      </c>
      <c r="X8" s="1148">
        <v>30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4</v>
      </c>
      <c r="C9" s="1125" t="s">
        <v>20</v>
      </c>
      <c r="D9" s="1126">
        <v>4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3</v>
      </c>
      <c r="C15" s="499" t="s">
        <v>20</v>
      </c>
      <c r="D15" s="500">
        <f>D17</f>
        <v>4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1</v>
      </c>
      <c r="M15" s="507" t="s">
        <v>20</v>
      </c>
      <c r="N15" s="508">
        <f>N17</f>
        <v>1</v>
      </c>
      <c r="O15" s="488"/>
      <c r="P15" s="1127" t="s">
        <v>271</v>
      </c>
      <c r="Q15" s="1128"/>
      <c r="R15" s="1129"/>
      <c r="S15" s="427">
        <f>S17+S18+S19+S20</f>
        <v>4</v>
      </c>
      <c r="T15" s="428" t="s">
        <v>20</v>
      </c>
      <c r="U15" s="429">
        <f>U17+U18+U19+U20</f>
        <v>4</v>
      </c>
      <c r="V15" s="494"/>
      <c r="W15" s="512" t="s">
        <v>272</v>
      </c>
      <c r="X15" s="513">
        <f>X17+X18+X19</f>
        <v>13</v>
      </c>
      <c r="Y15" s="514" t="s">
        <v>20</v>
      </c>
      <c r="Z15" s="515">
        <f>Z17+Z18+Z19</f>
        <v>12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3</v>
      </c>
      <c r="C17" s="526" t="s">
        <v>20</v>
      </c>
      <c r="D17" s="527">
        <v>4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1</v>
      </c>
      <c r="J17" s="439"/>
      <c r="K17" s="528" t="s">
        <v>278</v>
      </c>
      <c r="L17" s="455">
        <f>VLOOKUP(X5,[2]ลงโครงสร้าง!E5:DB83,30,0)</f>
        <v>1</v>
      </c>
      <c r="M17" s="456" t="s">
        <v>20</v>
      </c>
      <c r="N17" s="527">
        <v>1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f>VLOOKUP(X5,[2]ลงโครงสร้าง!E5:DB83,77,0)</f>
        <v>1</v>
      </c>
      <c r="W17" s="466" t="s">
        <v>279</v>
      </c>
      <c r="X17" s="530">
        <v>2</v>
      </c>
      <c r="Y17" s="531" t="s">
        <v>20</v>
      </c>
      <c r="Z17" s="532">
        <v>3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f>VLOOKUP(X5,[2]ลงโครงสร้าง!E5:DB83,32,0)</f>
        <v>10</v>
      </c>
      <c r="Y18" s="537" t="s">
        <v>20</v>
      </c>
      <c r="Z18" s="451">
        <v>8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2</v>
      </c>
      <c r="C19" s="540" t="s">
        <v>20</v>
      </c>
      <c r="D19" s="541">
        <f>D21+D22+D23</f>
        <v>3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1</v>
      </c>
      <c r="T19" s="543" t="s">
        <v>20</v>
      </c>
      <c r="U19" s="438">
        <f>VLOOKUP(X5,[2]ลงโครงสร้าง!E5:DB83,54,0)</f>
        <v>1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2</v>
      </c>
      <c r="C22" s="537" t="s">
        <v>20</v>
      </c>
      <c r="D22" s="438">
        <f>VLOOKUP(X5,[2]ลงโครงสร้าง!E5:DB83,29,0)</f>
        <v>3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VLOOKUP(X5,[2]ลงโครงสร้าง!E5:DB83,22,0)</f>
        <v>24</v>
      </c>
      <c r="M26" s="549" t="s">
        <v>20</v>
      </c>
      <c r="N26" s="550">
        <f>VLOOKUP(X5,[2]ลงโครงสร้าง!E5:DB83,23,0)</f>
        <v>30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360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4</v>
      </c>
      <c r="C29" s="503" t="s">
        <v>20</v>
      </c>
      <c r="D29" s="504">
        <f>D31</f>
        <v>6</v>
      </c>
      <c r="E29" s="552"/>
      <c r="F29" s="553" t="s">
        <v>292</v>
      </c>
      <c r="G29" s="554">
        <f>G31+G32</f>
        <v>11</v>
      </c>
      <c r="H29" s="555" t="s">
        <v>20</v>
      </c>
      <c r="I29" s="515">
        <f>I31+I32</f>
        <v>13</v>
      </c>
      <c r="J29" s="552"/>
      <c r="K29" s="556" t="s">
        <v>293</v>
      </c>
      <c r="L29" s="557">
        <f>L31</f>
        <v>9</v>
      </c>
      <c r="M29" s="558" t="s">
        <v>20</v>
      </c>
      <c r="N29" s="559">
        <f>N31</f>
        <v>9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4</v>
      </c>
      <c r="C31" s="526" t="s">
        <v>20</v>
      </c>
      <c r="D31" s="433">
        <v>6</v>
      </c>
      <c r="E31" s="533"/>
      <c r="F31" s="566" t="s">
        <v>279</v>
      </c>
      <c r="G31" s="453">
        <v>8</v>
      </c>
      <c r="H31" s="537" t="s">
        <v>20</v>
      </c>
      <c r="I31" s="438">
        <v>10</v>
      </c>
      <c r="J31" s="533"/>
      <c r="K31" s="567" t="s">
        <v>279</v>
      </c>
      <c r="L31" s="568">
        <v>9</v>
      </c>
      <c r="M31" s="569" t="s">
        <v>20</v>
      </c>
      <c r="N31" s="570">
        <v>9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f>VLOOKUP(X5,[2]ลงโครงสร้าง!E5:DB83,89,0)</f>
        <v>3</v>
      </c>
      <c r="H32" s="1099" t="s">
        <v>20</v>
      </c>
      <c r="I32" s="1102">
        <f>VLOOKUP(X5,[2]ลงโครงสร้าง!E5:DB83,90,0)</f>
        <v>3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 t="str">
        <f>B39</f>
        <v>0</v>
      </c>
      <c r="C37" s="503" t="s">
        <v>20</v>
      </c>
      <c r="D37" s="504" t="str">
        <f>D39</f>
        <v>0</v>
      </c>
      <c r="E37" s="552"/>
      <c r="F37" s="584" t="s">
        <v>298</v>
      </c>
      <c r="G37" s="502">
        <f>G39</f>
        <v>0</v>
      </c>
      <c r="H37" s="503" t="s">
        <v>20</v>
      </c>
      <c r="I37" s="504">
        <f>I39</f>
        <v>1</v>
      </c>
      <c r="J37" s="552"/>
      <c r="K37" s="585" t="s">
        <v>299</v>
      </c>
      <c r="L37" s="502" t="str">
        <f>L39</f>
        <v>0</v>
      </c>
      <c r="M37" s="503" t="s">
        <v>20</v>
      </c>
      <c r="N37" s="504" t="str">
        <f>N39</f>
        <v>0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 t="str">
        <f>U39</f>
        <v>0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 t="str">
        <f>VLOOKUP(X5,[2]ลงโครงสร้าง!E5:DB83,95,0)</f>
        <v>0</v>
      </c>
      <c r="C39" s="526" t="s">
        <v>20</v>
      </c>
      <c r="D39" s="433" t="str">
        <f>VLOOKUP(X5,[2]ลงโครงสร้าง!E5:DB83,96,0)</f>
        <v>0</v>
      </c>
      <c r="E39" s="533"/>
      <c r="F39" s="567" t="s">
        <v>279</v>
      </c>
      <c r="G39" s="525">
        <v>0</v>
      </c>
      <c r="H39" s="526" t="s">
        <v>20</v>
      </c>
      <c r="I39" s="433">
        <v>1</v>
      </c>
      <c r="J39" s="571"/>
      <c r="K39" s="567" t="s">
        <v>279</v>
      </c>
      <c r="L39" s="525" t="str">
        <f>VLOOKUP(X5,[2]ลงโครงสร้าง!E5:DB83,99,0)</f>
        <v>0</v>
      </c>
      <c r="M39" s="526" t="s">
        <v>20</v>
      </c>
      <c r="N39" s="433" t="str">
        <f>VLOOKUP(X5,[2]ลงโครงสร้าง!E5:DB83,100,0)</f>
        <v>0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433" t="str">
        <f>VLOOKUP(X5,[2]ลงโครงสร้าง!E5:DB83,102,0)</f>
        <v>0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600000000000001" x14ac:dyDescent="0.55000000000000004">
      <c r="A42" s="578"/>
      <c r="B42" s="579"/>
      <c r="C42" s="579"/>
      <c r="D42" s="406"/>
      <c r="E42" s="406"/>
      <c r="F42" s="406"/>
      <c r="G42" s="406"/>
      <c r="H42" s="59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563"/>
      <c r="V42" s="563"/>
      <c r="W42" s="597"/>
      <c r="X42" s="598"/>
      <c r="Y42" s="598"/>
      <c r="Z42" s="563"/>
    </row>
    <row r="43" spans="1:34" ht="18.600000000000001" x14ac:dyDescent="0.55000000000000004">
      <c r="A43" s="578"/>
      <c r="B43" s="579"/>
      <c r="C43" s="579"/>
      <c r="D43" s="406"/>
      <c r="E43" s="406"/>
      <c r="F43" s="406"/>
      <c r="G43" s="406"/>
      <c r="H43" s="59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563"/>
      <c r="V43" s="563"/>
      <c r="W43" s="597"/>
      <c r="X43" s="598"/>
      <c r="Y43" s="598"/>
      <c r="Z43" s="563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โรงพยาบาลประจักษ์ศิลปาคม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91</v>
      </c>
      <c r="R56" s="602" t="s">
        <v>20</v>
      </c>
      <c r="S56" s="1061">
        <f>D62+D63+D64+D65+D66+D68+D71+D72+D73+I62+I63+I64+I65+I66+I67+I68+I71+I72+I73+U62+U63+U64+U65+U66+U67+D82</f>
        <v>104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92</v>
      </c>
      <c r="R58" s="606" t="s">
        <v>20</v>
      </c>
      <c r="S58" s="1069">
        <f>D62+D63+D64+D65+D66+D67+D68+D71+D72+D73+I62+I63+I64+I65+I66+I67+I68+I71+I72+I73+U62+U63+U64+U65+U66+U67</f>
        <v>105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25059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รพช.ประจักษ์ศิลปาคม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F3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3</v>
      </c>
      <c r="C62" s="608" t="s">
        <v>20</v>
      </c>
      <c r="D62" s="609">
        <f>D17</f>
        <v>4</v>
      </c>
      <c r="E62" s="136"/>
      <c r="F62" s="352" t="s">
        <v>287</v>
      </c>
      <c r="G62" s="610">
        <f>B23</f>
        <v>0</v>
      </c>
      <c r="H62" s="611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17</v>
      </c>
      <c r="T62" s="608" t="s">
        <v>20</v>
      </c>
      <c r="U62" s="609">
        <f>D6+D13</f>
        <v>23</v>
      </c>
      <c r="W62" s="411" t="s">
        <v>264</v>
      </c>
      <c r="X62" s="1045">
        <f t="shared" si="0"/>
        <v>30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2</v>
      </c>
      <c r="C63" s="614" t="s">
        <v>20</v>
      </c>
      <c r="D63" s="615">
        <f>N7</f>
        <v>3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2</v>
      </c>
      <c r="T63" s="614" t="s">
        <v>20</v>
      </c>
      <c r="U63" s="615">
        <f>D8</f>
        <v>2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1</v>
      </c>
      <c r="H64" s="616" t="s">
        <v>20</v>
      </c>
      <c r="I64" s="615">
        <f>Z19</f>
        <v>1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4</v>
      </c>
      <c r="T64" s="614" t="s">
        <v>20</v>
      </c>
      <c r="U64" s="615">
        <f>D7</f>
        <v>5</v>
      </c>
    </row>
    <row r="65" spans="1:23" ht="21" x14ac:dyDescent="0.6">
      <c r="A65" s="356" t="s">
        <v>23</v>
      </c>
      <c r="B65" s="613">
        <f>S7</f>
        <v>2</v>
      </c>
      <c r="C65" s="614" t="s">
        <v>20</v>
      </c>
      <c r="D65" s="615">
        <f>U7</f>
        <v>2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4</v>
      </c>
      <c r="T65" s="614" t="s">
        <v>20</v>
      </c>
      <c r="U65" s="615">
        <f>D9</f>
        <v>4</v>
      </c>
    </row>
    <row r="66" spans="1:23" ht="21" x14ac:dyDescent="0.6">
      <c r="A66" s="362" t="s">
        <v>323</v>
      </c>
      <c r="B66" s="613">
        <f>S8</f>
        <v>2</v>
      </c>
      <c r="C66" s="614" t="s">
        <v>20</v>
      </c>
      <c r="D66" s="615">
        <f>U8</f>
        <v>2</v>
      </c>
      <c r="F66" s="356" t="s">
        <v>324</v>
      </c>
      <c r="G66" s="613">
        <f>B11</f>
        <v>0</v>
      </c>
      <c r="H66" s="616" t="s">
        <v>20</v>
      </c>
      <c r="I66" s="615">
        <f>D11</f>
        <v>0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1</v>
      </c>
      <c r="T66" s="614" t="s">
        <v>20</v>
      </c>
      <c r="U66" s="615">
        <f>U17</f>
        <v>1</v>
      </c>
    </row>
    <row r="67" spans="1:23" ht="21" x14ac:dyDescent="0.6">
      <c r="A67" s="362" t="s">
        <v>279</v>
      </c>
      <c r="B67" s="613">
        <f>L26</f>
        <v>24</v>
      </c>
      <c r="C67" s="614" t="s">
        <v>20</v>
      </c>
      <c r="D67" s="615">
        <f>N26</f>
        <v>30</v>
      </c>
      <c r="F67" s="356" t="s">
        <v>327</v>
      </c>
      <c r="G67" s="613">
        <f>G17</f>
        <v>2</v>
      </c>
      <c r="H67" s="616" t="s">
        <v>20</v>
      </c>
      <c r="I67" s="615">
        <f>I17</f>
        <v>1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2</v>
      </c>
      <c r="T67" s="620" t="s">
        <v>20</v>
      </c>
      <c r="U67" s="621">
        <f>U18</f>
        <v>2</v>
      </c>
    </row>
    <row r="68" spans="1:23" ht="23.25" customHeight="1" thickBot="1" x14ac:dyDescent="0.65">
      <c r="A68" s="368" t="s">
        <v>330</v>
      </c>
      <c r="B68" s="1033">
        <f>G7</f>
        <v>3</v>
      </c>
      <c r="C68" s="1036" t="s">
        <v>20</v>
      </c>
      <c r="D68" s="1039">
        <f>I7</f>
        <v>3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30</v>
      </c>
      <c r="T68" s="622" t="s">
        <v>20</v>
      </c>
      <c r="U68" s="623">
        <f>U62+U63+U64+U65+U66+U67</f>
        <v>37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1</v>
      </c>
      <c r="C71" s="616" t="s">
        <v>20</v>
      </c>
      <c r="D71" s="625">
        <f>N17</f>
        <v>1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10</v>
      </c>
      <c r="C72" s="616" t="s">
        <v>20</v>
      </c>
      <c r="D72" s="625">
        <f>Z18</f>
        <v>8</v>
      </c>
      <c r="F72" s="356" t="s">
        <v>286</v>
      </c>
      <c r="G72" s="624">
        <f>B22</f>
        <v>2</v>
      </c>
      <c r="H72" s="616" t="s">
        <v>20</v>
      </c>
      <c r="I72" s="625">
        <f>D22</f>
        <v>3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3</v>
      </c>
      <c r="U72" s="1009"/>
    </row>
    <row r="73" spans="1:23" ht="63" x14ac:dyDescent="0.6">
      <c r="A73" s="627" t="s">
        <v>296</v>
      </c>
      <c r="B73" s="628">
        <f>G32</f>
        <v>3</v>
      </c>
      <c r="C73" s="629" t="s">
        <v>20</v>
      </c>
      <c r="D73" s="630">
        <f>I32</f>
        <v>3</v>
      </c>
      <c r="F73" s="384" t="s">
        <v>340</v>
      </c>
      <c r="G73" s="628">
        <f>S19</f>
        <v>1</v>
      </c>
      <c r="H73" s="629" t="s">
        <v>20</v>
      </c>
      <c r="I73" s="630">
        <f>U19</f>
        <v>1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62</v>
      </c>
      <c r="H74" s="635" t="s">
        <v>20</v>
      </c>
      <c r="I74" s="636">
        <f>D62+D63+D64+D65+D66+D67+D68+D71+D72+D73+I62+I63+I64+I65+I66+I67+I68+I71+I72+I73</f>
        <v>68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2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2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30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3</v>
      </c>
      <c r="U77" s="1019"/>
    </row>
    <row r="78" spans="1:23" ht="21" x14ac:dyDescent="0.6">
      <c r="A78" s="393" t="s">
        <v>342</v>
      </c>
      <c r="B78" s="637">
        <f>VLOOKUP(X5,[2]ลงโครงสร้าง!E5:DB83,24,0)</f>
        <v>0</v>
      </c>
      <c r="C78" s="638" t="s">
        <v>20</v>
      </c>
      <c r="D78" s="639">
        <f>VLOOKUP(X5,[2]ลงโครงสร้าง!E5:DB83,25,0)</f>
        <v>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3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1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8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23</v>
      </c>
      <c r="C82" s="638" t="s">
        <v>20</v>
      </c>
      <c r="D82" s="639">
        <f>Z17+D31+I31+N31+U31+D39+I39+N39+U39</f>
        <v>29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55</v>
      </c>
      <c r="U82" s="1005"/>
    </row>
    <row r="83" spans="1:27" ht="21.6" thickTop="1" x14ac:dyDescent="0.6">
      <c r="A83" s="398" t="s">
        <v>279</v>
      </c>
      <c r="B83" s="640">
        <f>B67</f>
        <v>24</v>
      </c>
      <c r="C83" s="641" t="s">
        <v>20</v>
      </c>
      <c r="D83" s="642">
        <f>D67</f>
        <v>30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33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P15" sqref="P15:R15"/>
    </sheetView>
  </sheetViews>
  <sheetFormatPr defaultColWidth="9" defaultRowHeight="16.8" x14ac:dyDescent="0.5"/>
  <cols>
    <col min="1" max="1" width="31.3984375" style="136" customWidth="1"/>
    <col min="2" max="2" width="3.69921875" style="136" customWidth="1"/>
    <col min="3" max="3" width="0.69921875" style="136" customWidth="1"/>
    <col min="4" max="4" width="3.69921875" style="136" customWidth="1"/>
    <col min="5" max="5" width="0.69921875" style="136" customWidth="1"/>
    <col min="6" max="6" width="31.5" style="136" customWidth="1"/>
    <col min="7" max="7" width="3.69921875" style="136" customWidth="1"/>
    <col min="8" max="8" width="0.69921875" style="600" customWidth="1"/>
    <col min="9" max="9" width="3.69921875" style="136" customWidth="1"/>
    <col min="10" max="10" width="0.69921875" style="136" customWidth="1"/>
    <col min="11" max="11" width="23.19921875" style="136" customWidth="1"/>
    <col min="12" max="12" width="4" style="136" customWidth="1"/>
    <col min="13" max="13" width="0.69921875" style="136" customWidth="1"/>
    <col min="14" max="14" width="4" style="136" customWidth="1"/>
    <col min="15" max="15" width="0.69921875" style="136" customWidth="1"/>
    <col min="16" max="16" width="24.09765625" style="136" customWidth="1"/>
    <col min="17" max="17" width="4.69921875" style="136" customWidth="1"/>
    <col min="18" max="18" width="0.69921875" style="136" customWidth="1"/>
    <col min="19" max="19" width="3.09765625" style="136" customWidth="1"/>
    <col min="20" max="20" width="0.69921875" style="136" customWidth="1"/>
    <col min="21" max="21" width="3.69921875" style="136" customWidth="1"/>
    <col min="22" max="22" width="0.699218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VLOOKUP(X6,[3]ลงโครงสร้าง!B5:CE83,5,0)</f>
        <v>โรงพยาบาลเพ็ญ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282</v>
      </c>
      <c r="R2" s="408" t="s">
        <v>20</v>
      </c>
      <c r="S2" s="1143">
        <f>D5+I5+N5+U5+D15+I15+N15+U15+Z15+D19+D29+I29+N29+U29+D37+I37+N37+U37+Z37</f>
        <v>315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VLOOKUP(X6,[3]ลงโครงสร้าง!B5:CE83,2,0)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VLOOKUP(X6,[3]ลงโครงสร้าง!B5:CE83,3,0)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59</v>
      </c>
      <c r="C5" s="416" t="s">
        <v>20</v>
      </c>
      <c r="D5" s="417">
        <f>D6+D7+D8+D9+D11+D13</f>
        <v>73</v>
      </c>
      <c r="E5" s="418"/>
      <c r="F5" s="419" t="s">
        <v>253</v>
      </c>
      <c r="G5" s="420">
        <f>G7</f>
        <v>6</v>
      </c>
      <c r="H5" s="421" t="s">
        <v>20</v>
      </c>
      <c r="I5" s="422">
        <f>I7</f>
        <v>10</v>
      </c>
      <c r="J5" s="418"/>
      <c r="K5" s="423" t="s">
        <v>254</v>
      </c>
      <c r="L5" s="424">
        <f>L7+L8</f>
        <v>14</v>
      </c>
      <c r="M5" s="425" t="s">
        <v>20</v>
      </c>
      <c r="N5" s="426">
        <f>N7+N8</f>
        <v>14</v>
      </c>
      <c r="O5" s="418"/>
      <c r="P5" s="1127" t="s">
        <v>255</v>
      </c>
      <c r="Q5" s="1128"/>
      <c r="R5" s="1129"/>
      <c r="S5" s="427">
        <f>S7+S8</f>
        <v>15</v>
      </c>
      <c r="T5" s="428" t="s">
        <v>20</v>
      </c>
      <c r="U5" s="429">
        <f>U7+U8</f>
        <v>20</v>
      </c>
      <c r="V5" s="412"/>
      <c r="W5" s="411" t="s">
        <v>256</v>
      </c>
      <c r="X5" s="1149">
        <f>VLOOKUP(X6,[3]ลงโครงสร้าง!B5:CE83,4,0)</f>
        <v>11025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v>2</v>
      </c>
      <c r="C6" s="432" t="s">
        <v>20</v>
      </c>
      <c r="D6" s="527">
        <v>2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366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VLOOKUP(X5,[3]ลงโครงสร้าง!E5:DB83,72,0)</f>
        <v>8</v>
      </c>
      <c r="C7" s="432" t="s">
        <v>20</v>
      </c>
      <c r="D7" s="447">
        <v>9</v>
      </c>
      <c r="E7" s="434"/>
      <c r="F7" s="1133" t="s">
        <v>261</v>
      </c>
      <c r="G7" s="1096">
        <f>VLOOKUP(X5,[3]ลงโครงสร้าง!E5:DB83,26,0)</f>
        <v>6</v>
      </c>
      <c r="H7" s="1135" t="s">
        <v>20</v>
      </c>
      <c r="I7" s="1154">
        <v>10</v>
      </c>
      <c r="J7" s="439"/>
      <c r="K7" s="448" t="s">
        <v>31</v>
      </c>
      <c r="L7" s="449">
        <f>VLOOKUP(X5,[3]ลงโครงสร้าง!E5:DB83,14,0)</f>
        <v>11</v>
      </c>
      <c r="M7" s="450" t="s">
        <v>20</v>
      </c>
      <c r="N7" s="451">
        <v>11</v>
      </c>
      <c r="O7" s="439"/>
      <c r="P7" s="1137" t="s">
        <v>23</v>
      </c>
      <c r="Q7" s="1138"/>
      <c r="R7" s="1139"/>
      <c r="S7" s="449">
        <f>VLOOKUP(X5,[3]ลงโครงสร้าง!E5:DB83,18,0)</f>
        <v>9</v>
      </c>
      <c r="T7" s="450" t="s">
        <v>20</v>
      </c>
      <c r="U7" s="438">
        <v>12</v>
      </c>
      <c r="W7" s="413" t="s">
        <v>237</v>
      </c>
      <c r="X7" s="1045" t="str">
        <f>VLOOKUP(X6,[3]ลงโครงสร้าง!B5:CE83,6,0)</f>
        <v>F1</v>
      </c>
      <c r="Y7" s="1045"/>
      <c r="Z7" s="1045"/>
      <c r="AA7" s="1045"/>
    </row>
    <row r="8" spans="1:27" s="178" customFormat="1" ht="34.200000000000003" customHeight="1" x14ac:dyDescent="0.6">
      <c r="A8" s="452" t="s">
        <v>30</v>
      </c>
      <c r="B8" s="453">
        <f>VLOOKUP(X5,[3]ลงโครงสร้าง!E5:DB83,70,0)</f>
        <v>6</v>
      </c>
      <c r="C8" s="454" t="s">
        <v>20</v>
      </c>
      <c r="D8" s="451">
        <v>10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VLOOKUP(X5,[3]ลงโครงสร้าง!E5:DB83,16,0)</f>
        <v>3</v>
      </c>
      <c r="M8" s="1099" t="s">
        <v>20</v>
      </c>
      <c r="N8" s="1102">
        <f>VLOOKUP(X5,[3]ลงโครงสร้าง!E5:DB83,17,0)</f>
        <v>3</v>
      </c>
      <c r="O8" s="439"/>
      <c r="P8" s="1137" t="s">
        <v>263</v>
      </c>
      <c r="Q8" s="1138"/>
      <c r="R8" s="1139"/>
      <c r="S8" s="455">
        <f>VLOOKUP(X5,[3]ลงโครงสร้าง!E5:DB83,20,0)</f>
        <v>6</v>
      </c>
      <c r="T8" s="456" t="s">
        <v>20</v>
      </c>
      <c r="U8" s="433">
        <f>VLOOKUP(X5,[3]ลงโครงสร้าง!E5:DB83,21,0)</f>
        <v>8</v>
      </c>
      <c r="W8" s="411" t="s">
        <v>264</v>
      </c>
      <c r="X8" s="1148">
        <f>VLOOKUP(X6,[3]ลงโครงสร้าง!B5:CE83,8,0)</f>
        <v>95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VLOOKUP(X5,[3]ลงโครงสร้าง!E5:DB83,74,0)</f>
        <v>9</v>
      </c>
      <c r="C9" s="1125" t="s">
        <v>20</v>
      </c>
      <c r="D9" s="1126">
        <v>7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VLOOKUP(X5,[3]ลงโครงสร้าง!E5:DB83,49,0)</f>
        <v>0</v>
      </c>
      <c r="C11" s="432" t="s">
        <v>20</v>
      </c>
      <c r="D11" s="784">
        <v>1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VLOOKUP(X5,[3]ลงโครงสร้าง!E5:DB83,68,0)</f>
        <v>34</v>
      </c>
      <c r="C13" s="483" t="s">
        <v>20</v>
      </c>
      <c r="D13" s="484">
        <f>VLOOKUP(X5,[3]ลงโครงสร้าง!E5:DB83,69,0)</f>
        <v>44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24</v>
      </c>
      <c r="C15" s="499" t="s">
        <v>20</v>
      </c>
      <c r="D15" s="500">
        <f>D17</f>
        <v>24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2</v>
      </c>
      <c r="J15" s="488"/>
      <c r="K15" s="505" t="s">
        <v>270</v>
      </c>
      <c r="L15" s="506">
        <f>L17</f>
        <v>2</v>
      </c>
      <c r="M15" s="507" t="s">
        <v>20</v>
      </c>
      <c r="N15" s="508">
        <f>N17</f>
        <v>3</v>
      </c>
      <c r="O15" s="488"/>
      <c r="P15" s="1127" t="s">
        <v>271</v>
      </c>
      <c r="Q15" s="1128"/>
      <c r="R15" s="1129"/>
      <c r="S15" s="427">
        <f>S17+S18+S19+S20</f>
        <v>9</v>
      </c>
      <c r="T15" s="428" t="s">
        <v>20</v>
      </c>
      <c r="U15" s="429">
        <f>U17+U18+U19+U20</f>
        <v>11</v>
      </c>
      <c r="V15" s="494"/>
      <c r="W15" s="512" t="s">
        <v>272</v>
      </c>
      <c r="X15" s="513">
        <f>X17+X18+X19</f>
        <v>18</v>
      </c>
      <c r="Y15" s="514" t="s">
        <v>20</v>
      </c>
      <c r="Z15" s="515">
        <f>Z17+Z18+Z19</f>
        <v>22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v>24</v>
      </c>
      <c r="C17" s="526" t="s">
        <v>20</v>
      </c>
      <c r="D17" s="433">
        <f>VLOOKUP(X5,[3]ลงโครงสร้าง!E5:DB83,13,0)</f>
        <v>24</v>
      </c>
      <c r="E17" s="439"/>
      <c r="F17" s="528" t="s">
        <v>277</v>
      </c>
      <c r="G17" s="455">
        <v>2</v>
      </c>
      <c r="H17" s="456" t="s">
        <v>20</v>
      </c>
      <c r="I17" s="433">
        <f>VLOOKUP(X5,[3]ลงโครงสร้าง!E5:DB83,34,0)</f>
        <v>2</v>
      </c>
      <c r="J17" s="439"/>
      <c r="K17" s="528" t="s">
        <v>278</v>
      </c>
      <c r="L17" s="455">
        <f>VLOOKUP(X5,[3]ลงโครงสร้าง!E5:DB83,30,0)</f>
        <v>2</v>
      </c>
      <c r="M17" s="456" t="s">
        <v>20</v>
      </c>
      <c r="N17" s="527">
        <v>3</v>
      </c>
      <c r="O17" s="439"/>
      <c r="P17" s="1114" t="s">
        <v>21</v>
      </c>
      <c r="Q17" s="1115"/>
      <c r="R17" s="1116"/>
      <c r="S17" s="449">
        <f>VLOOKUP(X5,[3]ลงโครงสร้าง!E5:DB83,76,0)</f>
        <v>2</v>
      </c>
      <c r="T17" s="450" t="s">
        <v>20</v>
      </c>
      <c r="U17" s="789">
        <v>3</v>
      </c>
      <c r="W17" s="466" t="s">
        <v>279</v>
      </c>
      <c r="X17" s="530">
        <v>6</v>
      </c>
      <c r="Y17" s="531" t="s">
        <v>20</v>
      </c>
      <c r="Z17" s="532">
        <v>6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VLOOKUP(X5,[3]ลงโครงสร้าง!E5:DB83,78,0)</f>
        <v>4</v>
      </c>
      <c r="T18" s="450" t="s">
        <v>20</v>
      </c>
      <c r="U18" s="438">
        <f>VLOOKUP(X5,[3]ลงโครงสร้าง!E5:DB83,79,0)</f>
        <v>5</v>
      </c>
      <c r="V18" s="536"/>
      <c r="W18" s="457" t="s">
        <v>24</v>
      </c>
      <c r="X18" s="453">
        <v>10</v>
      </c>
      <c r="Y18" s="537" t="s">
        <v>20</v>
      </c>
      <c r="Z18" s="451">
        <v>14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7</v>
      </c>
      <c r="C19" s="540" t="s">
        <v>20</v>
      </c>
      <c r="D19" s="541">
        <f>D21+D22+D23</f>
        <v>7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VLOOKUP(X5,[3]ลงโครงสร้าง!E5:DB83,53,0)</f>
        <v>3</v>
      </c>
      <c r="T19" s="543" t="s">
        <v>20</v>
      </c>
      <c r="U19" s="438">
        <f>VLOOKUP(X5,[3]ลงโครงสร้าง!E5:DB83,54,0)</f>
        <v>3</v>
      </c>
      <c r="W19" s="544" t="s">
        <v>282</v>
      </c>
      <c r="X19" s="525">
        <f>VLOOKUP(X5,[3]ลงโครงสร้าง!E5:DB83,41,0)</f>
        <v>2</v>
      </c>
      <c r="Y19" s="526" t="s">
        <v>20</v>
      </c>
      <c r="Z19" s="433">
        <f>VLOOKUP(X5,[3]ลงโครงสร้าง!E5:DB83,42,0)</f>
        <v>2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VLOOKUP(X5,[3]ลงโครงสร้าง!E5:DB83,43,0)</f>
        <v>0</v>
      </c>
      <c r="T20" s="456" t="s">
        <v>20</v>
      </c>
      <c r="U20" s="433">
        <f>VLOOKUP(X5,[3]ลงโครงสร้าง!E5:DB83,44,0)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VLOOKUP(X5,[3]ลงโครงสร้าง!E5:DB83,39,0)</f>
        <v>0</v>
      </c>
      <c r="C21" s="537" t="s">
        <v>20</v>
      </c>
      <c r="D21" s="438">
        <f>VLOOKUP(X5,[3]ลงโครงสร้าง!E5:DB83,40,0)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v>7</v>
      </c>
      <c r="C22" s="537" t="s">
        <v>20</v>
      </c>
      <c r="D22" s="451">
        <v>7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VLOOKUP(X5,[3]ลงโครงสร้าง!E5:DB83,37,0)</f>
        <v>0</v>
      </c>
      <c r="C23" s="537" t="s">
        <v>20</v>
      </c>
      <c r="D23" s="438">
        <f>VLOOKUP(X5,[3]ลงโครงสร้าง!E5:DB83,38,0)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VLOOKUP(X5,[3]ลงโครงสร้าง!E5:DB83,22,0)</f>
        <v>87</v>
      </c>
      <c r="M26" s="549" t="s">
        <v>20</v>
      </c>
      <c r="N26" s="783">
        <v>127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290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14</v>
      </c>
      <c r="C29" s="503" t="s">
        <v>20</v>
      </c>
      <c r="D29" s="504">
        <f>D31</f>
        <v>14</v>
      </c>
      <c r="E29" s="552"/>
      <c r="F29" s="553" t="s">
        <v>292</v>
      </c>
      <c r="G29" s="554">
        <f>G31+G32</f>
        <v>17</v>
      </c>
      <c r="H29" s="555" t="s">
        <v>20</v>
      </c>
      <c r="I29" s="515">
        <f>I31+I32</f>
        <v>19</v>
      </c>
      <c r="J29" s="552"/>
      <c r="K29" s="556" t="s">
        <v>293</v>
      </c>
      <c r="L29" s="557">
        <f>L31</f>
        <v>50</v>
      </c>
      <c r="M29" s="558" t="s">
        <v>20</v>
      </c>
      <c r="N29" s="559">
        <f>N31</f>
        <v>50</v>
      </c>
      <c r="O29" s="552"/>
      <c r="P29" s="1120" t="s">
        <v>294</v>
      </c>
      <c r="Q29" s="1121"/>
      <c r="R29" s="1122"/>
      <c r="S29" s="560">
        <f>S31</f>
        <v>16</v>
      </c>
      <c r="T29" s="561" t="s">
        <v>20</v>
      </c>
      <c r="U29" s="562">
        <f>U31</f>
        <v>16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14</v>
      </c>
      <c r="C31" s="526" t="s">
        <v>20</v>
      </c>
      <c r="D31" s="433">
        <v>14</v>
      </c>
      <c r="E31" s="533"/>
      <c r="F31" s="566" t="s">
        <v>279</v>
      </c>
      <c r="G31" s="453">
        <v>14</v>
      </c>
      <c r="H31" s="537" t="s">
        <v>20</v>
      </c>
      <c r="I31" s="438">
        <v>14</v>
      </c>
      <c r="J31" s="533"/>
      <c r="K31" s="567" t="s">
        <v>279</v>
      </c>
      <c r="L31" s="568">
        <v>50</v>
      </c>
      <c r="M31" s="569" t="s">
        <v>20</v>
      </c>
      <c r="N31" s="570">
        <v>50</v>
      </c>
      <c r="O31" s="571"/>
      <c r="P31" s="1090" t="s">
        <v>279</v>
      </c>
      <c r="Q31" s="1091"/>
      <c r="R31" s="1092"/>
      <c r="S31" s="568">
        <v>16</v>
      </c>
      <c r="T31" s="569" t="s">
        <v>20</v>
      </c>
      <c r="U31" s="570">
        <v>16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v>3</v>
      </c>
      <c r="H32" s="1099" t="s">
        <v>20</v>
      </c>
      <c r="I32" s="1102">
        <v>5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>
        <f>B39</f>
        <v>12</v>
      </c>
      <c r="C37" s="503" t="s">
        <v>20</v>
      </c>
      <c r="D37" s="504">
        <f>D39</f>
        <v>12</v>
      </c>
      <c r="E37" s="552"/>
      <c r="F37" s="584" t="s">
        <v>298</v>
      </c>
      <c r="G37" s="502">
        <f>G39</f>
        <v>1</v>
      </c>
      <c r="H37" s="503" t="s">
        <v>20</v>
      </c>
      <c r="I37" s="504">
        <f>I39</f>
        <v>1</v>
      </c>
      <c r="J37" s="552"/>
      <c r="K37" s="585" t="s">
        <v>299</v>
      </c>
      <c r="L37" s="502">
        <f>L39</f>
        <v>12</v>
      </c>
      <c r="M37" s="503" t="s">
        <v>20</v>
      </c>
      <c r="N37" s="504">
        <f>N39</f>
        <v>12</v>
      </c>
      <c r="O37" s="581"/>
      <c r="P37" s="1105" t="s">
        <v>300</v>
      </c>
      <c r="Q37" s="1106"/>
      <c r="R37" s="1107"/>
      <c r="S37" s="502">
        <f>S39</f>
        <v>1</v>
      </c>
      <c r="T37" s="503" t="s">
        <v>20</v>
      </c>
      <c r="U37" s="504">
        <f>U39</f>
        <v>1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4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VLOOKUP(X5,[3]ลงโครงสร้าง!E5:DB83,45,0)</f>
        <v>3</v>
      </c>
      <c r="Y38" s="1079" t="s">
        <v>20</v>
      </c>
      <c r="Z38" s="1265">
        <v>4</v>
      </c>
      <c r="AA38" s="465"/>
    </row>
    <row r="39" spans="1:34" s="178" customFormat="1" ht="27" customHeight="1" x14ac:dyDescent="0.6">
      <c r="A39" s="452" t="s">
        <v>279</v>
      </c>
      <c r="B39" s="525">
        <v>12</v>
      </c>
      <c r="C39" s="526" t="s">
        <v>20</v>
      </c>
      <c r="D39" s="433">
        <v>12</v>
      </c>
      <c r="E39" s="533"/>
      <c r="F39" s="567" t="s">
        <v>279</v>
      </c>
      <c r="G39" s="525">
        <v>1</v>
      </c>
      <c r="H39" s="526" t="s">
        <v>20</v>
      </c>
      <c r="I39" s="433">
        <v>1</v>
      </c>
      <c r="J39" s="571"/>
      <c r="K39" s="567" t="s">
        <v>279</v>
      </c>
      <c r="L39" s="525">
        <v>12</v>
      </c>
      <c r="M39" s="526" t="s">
        <v>20</v>
      </c>
      <c r="N39" s="433">
        <v>12</v>
      </c>
      <c r="O39" s="533"/>
      <c r="P39" s="1085" t="s">
        <v>22</v>
      </c>
      <c r="Q39" s="1086"/>
      <c r="R39" s="1087"/>
      <c r="S39" s="525">
        <v>1</v>
      </c>
      <c r="T39" s="526" t="s">
        <v>20</v>
      </c>
      <c r="U39" s="433">
        <v>1</v>
      </c>
      <c r="V39" s="465"/>
      <c r="W39" s="1088" t="s">
        <v>303</v>
      </c>
      <c r="X39" s="1080"/>
      <c r="Y39" s="1080"/>
      <c r="Z39" s="1266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267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75" customHeight="1" x14ac:dyDescent="0.6">
      <c r="A42" s="402"/>
      <c r="B42" s="563"/>
      <c r="C42" s="563"/>
      <c r="D42" s="563"/>
      <c r="E42" s="563"/>
      <c r="F42" s="563"/>
      <c r="G42" s="563"/>
      <c r="H42" s="595"/>
      <c r="I42" s="563"/>
      <c r="J42" s="563"/>
      <c r="K42" s="563"/>
      <c r="L42" s="563"/>
      <c r="M42" s="563"/>
      <c r="N42" s="563"/>
      <c r="O42" s="563"/>
      <c r="P42" s="563"/>
      <c r="Q42" s="563"/>
      <c r="R42" s="563"/>
      <c r="S42" s="563"/>
      <c r="T42" s="563"/>
      <c r="U42" s="563"/>
      <c r="V42" s="563"/>
      <c r="W42" s="790"/>
      <c r="X42" s="790"/>
      <c r="Y42" s="790"/>
      <c r="Z42" s="790"/>
      <c r="AA42" s="790"/>
    </row>
    <row r="43" spans="1:34" ht="18.75" customHeight="1" x14ac:dyDescent="0.6">
      <c r="A43" s="402"/>
      <c r="B43" s="563"/>
      <c r="C43" s="563"/>
      <c r="D43" s="563"/>
      <c r="E43" s="563"/>
      <c r="F43" s="563"/>
      <c r="G43" s="563"/>
      <c r="H43" s="595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3"/>
      <c r="V43" s="563"/>
      <c r="W43" s="790"/>
      <c r="X43" s="790"/>
      <c r="Y43" s="790"/>
      <c r="Z43" s="790"/>
      <c r="AA43" s="790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5.2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5.2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5.2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5.2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5.2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5.2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5.2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โรงพยาบาลเพ็ญ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282</v>
      </c>
      <c r="R56" s="602" t="s">
        <v>20</v>
      </c>
      <c r="S56" s="1061">
        <f>D62+D63+D64+D65+D66+D68+D71+D72+D73+I62+I63+I64+I65+I66+I67+I68+I71+I72+I73+U62+U63+U64+U65+U66+U67+D82</f>
        <v>315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243</v>
      </c>
      <c r="R58" s="606" t="s">
        <v>20</v>
      </c>
      <c r="S58" s="1069">
        <f>D62+D63+D64+D65+D66+D67+D68+D71+D72+D73+I62+I63+I64+I65+I66+I67+I68+I71+I72+I73+U62+U63+U64+U65+U66+U67</f>
        <v>316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11025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รพช.เพ็ญ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F1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24</v>
      </c>
      <c r="C62" s="608" t="s">
        <v>20</v>
      </c>
      <c r="D62" s="609">
        <f>D17</f>
        <v>24</v>
      </c>
      <c r="E62" s="136"/>
      <c r="F62" s="352" t="s">
        <v>287</v>
      </c>
      <c r="G62" s="610">
        <f>B23</f>
        <v>0</v>
      </c>
      <c r="H62" s="611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36</v>
      </c>
      <c r="T62" s="608" t="s">
        <v>20</v>
      </c>
      <c r="U62" s="609">
        <f>D6+D13</f>
        <v>46</v>
      </c>
      <c r="W62" s="411" t="s">
        <v>264</v>
      </c>
      <c r="X62" s="1045">
        <f t="shared" si="0"/>
        <v>95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11</v>
      </c>
      <c r="C63" s="614" t="s">
        <v>20</v>
      </c>
      <c r="D63" s="615">
        <f>N7</f>
        <v>11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6</v>
      </c>
      <c r="T63" s="614" t="s">
        <v>20</v>
      </c>
      <c r="U63" s="615">
        <f>D8</f>
        <v>10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2</v>
      </c>
      <c r="H64" s="616" t="s">
        <v>20</v>
      </c>
      <c r="I64" s="615">
        <f>Z19</f>
        <v>2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8</v>
      </c>
      <c r="T64" s="614" t="s">
        <v>20</v>
      </c>
      <c r="U64" s="615">
        <f>D7</f>
        <v>9</v>
      </c>
    </row>
    <row r="65" spans="1:23" ht="21" x14ac:dyDescent="0.6">
      <c r="A65" s="356" t="s">
        <v>23</v>
      </c>
      <c r="B65" s="613">
        <f>S7</f>
        <v>9</v>
      </c>
      <c r="C65" s="614" t="s">
        <v>20</v>
      </c>
      <c r="D65" s="615">
        <f>U7</f>
        <v>12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9</v>
      </c>
      <c r="T65" s="614" t="s">
        <v>20</v>
      </c>
      <c r="U65" s="615">
        <f>D9</f>
        <v>7</v>
      </c>
    </row>
    <row r="66" spans="1:23" ht="21" x14ac:dyDescent="0.6">
      <c r="A66" s="362" t="s">
        <v>323</v>
      </c>
      <c r="B66" s="613">
        <f>S8</f>
        <v>6</v>
      </c>
      <c r="C66" s="614" t="s">
        <v>20</v>
      </c>
      <c r="D66" s="615">
        <f>U8</f>
        <v>8</v>
      </c>
      <c r="F66" s="356" t="s">
        <v>324</v>
      </c>
      <c r="G66" s="613">
        <f>B11</f>
        <v>0</v>
      </c>
      <c r="H66" s="616" t="s">
        <v>20</v>
      </c>
      <c r="I66" s="615">
        <f>D11</f>
        <v>1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2</v>
      </c>
      <c r="T66" s="614" t="s">
        <v>20</v>
      </c>
      <c r="U66" s="615">
        <f>U17</f>
        <v>3</v>
      </c>
    </row>
    <row r="67" spans="1:23" ht="21" x14ac:dyDescent="0.6">
      <c r="A67" s="362" t="s">
        <v>279</v>
      </c>
      <c r="B67" s="613">
        <f>L26</f>
        <v>87</v>
      </c>
      <c r="C67" s="614" t="s">
        <v>20</v>
      </c>
      <c r="D67" s="615">
        <f>N26</f>
        <v>127</v>
      </c>
      <c r="F67" s="356" t="s">
        <v>327</v>
      </c>
      <c r="G67" s="613">
        <f>G17</f>
        <v>2</v>
      </c>
      <c r="H67" s="616" t="s">
        <v>20</v>
      </c>
      <c r="I67" s="615">
        <f>I17</f>
        <v>2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4</v>
      </c>
      <c r="T67" s="620" t="s">
        <v>20</v>
      </c>
      <c r="U67" s="621">
        <f>U18</f>
        <v>5</v>
      </c>
    </row>
    <row r="68" spans="1:23" ht="23.25" customHeight="1" thickBot="1" x14ac:dyDescent="0.65">
      <c r="A68" s="368" t="s">
        <v>330</v>
      </c>
      <c r="B68" s="1033">
        <f>G7</f>
        <v>6</v>
      </c>
      <c r="C68" s="1036" t="s">
        <v>20</v>
      </c>
      <c r="D68" s="1039">
        <f>I7</f>
        <v>10</v>
      </c>
      <c r="F68" s="369" t="s">
        <v>331</v>
      </c>
      <c r="G68" s="1033">
        <f>X38</f>
        <v>3</v>
      </c>
      <c r="H68" s="1036" t="s">
        <v>20</v>
      </c>
      <c r="I68" s="1039">
        <f>Z38</f>
        <v>4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65</v>
      </c>
      <c r="T68" s="622" t="s">
        <v>20</v>
      </c>
      <c r="U68" s="623">
        <f>U62+U63+U64+U65+U66+U67</f>
        <v>80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2</v>
      </c>
      <c r="C71" s="616" t="s">
        <v>20</v>
      </c>
      <c r="D71" s="625">
        <f>N17</f>
        <v>3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10</v>
      </c>
      <c r="C72" s="616" t="s">
        <v>20</v>
      </c>
      <c r="D72" s="625">
        <f>Z18</f>
        <v>14</v>
      </c>
      <c r="F72" s="356" t="s">
        <v>286</v>
      </c>
      <c r="G72" s="624">
        <f>B22</f>
        <v>7</v>
      </c>
      <c r="H72" s="616" t="s">
        <v>20</v>
      </c>
      <c r="I72" s="625">
        <f>D22</f>
        <v>7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11</v>
      </c>
      <c r="U72" s="1009"/>
    </row>
    <row r="73" spans="1:23" ht="63" x14ac:dyDescent="0.6">
      <c r="A73" s="627" t="s">
        <v>296</v>
      </c>
      <c r="B73" s="628">
        <f>G32</f>
        <v>3</v>
      </c>
      <c r="C73" s="629" t="s">
        <v>20</v>
      </c>
      <c r="D73" s="630">
        <f>I32</f>
        <v>5</v>
      </c>
      <c r="F73" s="384" t="s">
        <v>340</v>
      </c>
      <c r="G73" s="628">
        <f>S19</f>
        <v>3</v>
      </c>
      <c r="H73" s="629" t="s">
        <v>20</v>
      </c>
      <c r="I73" s="630">
        <f>U19</f>
        <v>3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178</v>
      </c>
      <c r="H74" s="635" t="s">
        <v>20</v>
      </c>
      <c r="I74" s="636">
        <f>D62+D63+D64+D65+D66+D67+D68+D71+D72+D73+I62+I63+I64+I65+I66+I67+I68+I71+I72+I73</f>
        <v>236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12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8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127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10</v>
      </c>
      <c r="U77" s="1019"/>
    </row>
    <row r="78" spans="1:23" ht="21" x14ac:dyDescent="0.6">
      <c r="A78" s="393" t="s">
        <v>342</v>
      </c>
      <c r="B78" s="637">
        <f>VLOOKUP(X5,[3]ลงโครงสร้าง!E5:DB83,24,0)</f>
        <v>0</v>
      </c>
      <c r="C78" s="638" t="s">
        <v>20</v>
      </c>
      <c r="D78" s="639">
        <f>VLOOKUP(X5,[3]ลงโครงสร้าง!E5:DB83,25,0)</f>
        <v>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7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3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14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126</v>
      </c>
      <c r="C82" s="638" t="s">
        <v>20</v>
      </c>
      <c r="D82" s="639">
        <f>Z17+D31+I31+N31+U31+D39+I39+N39+U39</f>
        <v>126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195</v>
      </c>
      <c r="U82" s="1005"/>
    </row>
    <row r="83" spans="1:27" ht="21.6" thickTop="1" x14ac:dyDescent="0.6">
      <c r="A83" s="398" t="s">
        <v>279</v>
      </c>
      <c r="B83" s="640">
        <f>B67</f>
        <v>87</v>
      </c>
      <c r="C83" s="641" t="s">
        <v>20</v>
      </c>
      <c r="D83" s="642">
        <f>D67</f>
        <v>127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117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workbookViewId="0">
      <selection activeCell="P14" sqref="P14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27.898437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1.5976562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9.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โรงพยาบาลวังสามหมอ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B5+G5+L5+S5+B15+G15+L15+S15+X15+B19+B28+G28+L28+S28+B36+G36+L36+S36+X36</f>
        <v>144</v>
      </c>
      <c r="R2" s="408" t="s">
        <v>20</v>
      </c>
      <c r="S2" s="1143">
        <f>D5+I5+N5+U5+D15+I15+N15+U15+Z15+D19+D28+I28+N28+U28+D36+I36+N36+U36+Z36</f>
        <v>175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35</v>
      </c>
      <c r="C5" s="416" t="s">
        <v>20</v>
      </c>
      <c r="D5" s="417">
        <f>D6+D7+D8+D9+D11+D13</f>
        <v>44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5</v>
      </c>
      <c r="J5" s="418"/>
      <c r="K5" s="423" t="s">
        <v>254</v>
      </c>
      <c r="L5" s="424">
        <f>L7+L8</f>
        <v>8</v>
      </c>
      <c r="M5" s="425" t="s">
        <v>20</v>
      </c>
      <c r="N5" s="426">
        <f>N7+N8</f>
        <v>9</v>
      </c>
      <c r="O5" s="418"/>
      <c r="P5" s="1127" t="s">
        <v>255</v>
      </c>
      <c r="Q5" s="1128"/>
      <c r="R5" s="1129"/>
      <c r="S5" s="427">
        <f>S7+S8</f>
        <v>9</v>
      </c>
      <c r="T5" s="428" t="s">
        <v>20</v>
      </c>
      <c r="U5" s="429">
        <f>U7+U8</f>
        <v>12</v>
      </c>
      <c r="V5" s="412"/>
      <c r="W5" s="411" t="s">
        <v>256</v>
      </c>
      <c r="X5" s="1149">
        <f>VLOOKUP(X6,[2]ลงโครงสร้าง!B5:CE83,4,0)</f>
        <v>11022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367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5</v>
      </c>
      <c r="C7" s="432" t="s">
        <v>20</v>
      </c>
      <c r="D7" s="643">
        <f>VLOOKUP(X5,[2]ลงโครงสร้าง!E5:DB83,73,0)</f>
        <v>6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54">
        <v>5</v>
      </c>
      <c r="J7" s="439"/>
      <c r="K7" s="448" t="s">
        <v>31</v>
      </c>
      <c r="L7" s="449">
        <f>VLOOKUP(X5,[2]ลงโครงสร้าง!E5:DB83,14,0)</f>
        <v>5</v>
      </c>
      <c r="M7" s="450" t="s">
        <v>20</v>
      </c>
      <c r="N7" s="451">
        <v>6</v>
      </c>
      <c r="O7" s="439"/>
      <c r="P7" s="1137" t="s">
        <v>23</v>
      </c>
      <c r="Q7" s="1138"/>
      <c r="R7" s="1139"/>
      <c r="S7" s="449">
        <f>VLOOKUP(X5,[2]ลงโครงสร้าง!E5:DB83,18,0)</f>
        <v>5</v>
      </c>
      <c r="T7" s="450" t="s">
        <v>20</v>
      </c>
      <c r="U7" s="438">
        <f>VLOOKUP(X5,[2]ลงโครงสร้าง!E5:DB83,19,0)</f>
        <v>7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35.4" customHeight="1" x14ac:dyDescent="0.6">
      <c r="A8" s="452" t="s">
        <v>30</v>
      </c>
      <c r="B8" s="453">
        <f>VLOOKUP(X5,[2]ลงโครงสร้าง!E5:DB83,70,0)</f>
        <v>3</v>
      </c>
      <c r="C8" s="454" t="s">
        <v>20</v>
      </c>
      <c r="D8" s="438">
        <f>VLOOKUP(X5,[2]ลงโครงสร้าง!E5:DB83,71,0)</f>
        <v>4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4</v>
      </c>
      <c r="T8" s="456" t="s">
        <v>20</v>
      </c>
      <c r="U8" s="433">
        <f>VLOOKUP(X5,[2]ลงโครงสร้าง!E5:DB83,21,0)</f>
        <v>5</v>
      </c>
      <c r="W8" s="411" t="s">
        <v>264</v>
      </c>
      <c r="X8" s="1148">
        <v>39.96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5</v>
      </c>
      <c r="C9" s="1125" t="s">
        <v>20</v>
      </c>
      <c r="D9" s="1126">
        <v>4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784">
        <v>1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21</v>
      </c>
      <c r="C13" s="483" t="s">
        <v>20</v>
      </c>
      <c r="D13" s="484">
        <f>VLOOKUP(X5,[2]ลงโครงสร้าง!E5:DB83,69,0)</f>
        <v>28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11</v>
      </c>
      <c r="C15" s="499" t="s">
        <v>20</v>
      </c>
      <c r="D15" s="500">
        <f>D17</f>
        <v>14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2</v>
      </c>
      <c r="J15" s="488"/>
      <c r="K15" s="505" t="s">
        <v>270</v>
      </c>
      <c r="L15" s="506">
        <f>L17</f>
        <v>2</v>
      </c>
      <c r="M15" s="507" t="s">
        <v>20</v>
      </c>
      <c r="N15" s="508">
        <f>N17</f>
        <v>2</v>
      </c>
      <c r="O15" s="488"/>
      <c r="P15" s="1127" t="s">
        <v>271</v>
      </c>
      <c r="Q15" s="1128"/>
      <c r="R15" s="1129"/>
      <c r="S15" s="427">
        <f>S17+S18+S19+S20</f>
        <v>5</v>
      </c>
      <c r="T15" s="428" t="s">
        <v>20</v>
      </c>
      <c r="U15" s="429">
        <f>U17+U18+U19+U20</f>
        <v>7</v>
      </c>
      <c r="V15" s="494"/>
      <c r="W15" s="512" t="s">
        <v>272</v>
      </c>
      <c r="X15" s="513">
        <v>11</v>
      </c>
      <c r="Y15" s="514" t="s">
        <v>20</v>
      </c>
      <c r="Z15" s="515">
        <v>13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11</v>
      </c>
      <c r="C17" s="526" t="s">
        <v>20</v>
      </c>
      <c r="D17" s="433">
        <f>VLOOKUP(X5,[2]ลงโครงสร้าง!E5:DB83,13,0)</f>
        <v>14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433">
        <f>VLOOKUP(X5,[2]ลงโครงสร้าง!E5:DB83,34,0)</f>
        <v>2</v>
      </c>
      <c r="J17" s="439"/>
      <c r="K17" s="528" t="s">
        <v>278</v>
      </c>
      <c r="L17" s="455">
        <f>VLOOKUP(X5,[2]ลงโครงสร้าง!E5:DB83,30,0)</f>
        <v>2</v>
      </c>
      <c r="M17" s="456" t="s">
        <v>20</v>
      </c>
      <c r="N17" s="433">
        <f>VLOOKUP(X5,[2]ลงโครงสร้าง!E5:DB83,31,0)</f>
        <v>2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v>3</v>
      </c>
      <c r="W17" s="466" t="s">
        <v>279</v>
      </c>
      <c r="X17" s="530">
        <v>6</v>
      </c>
      <c r="Y17" s="531" t="s">
        <v>20</v>
      </c>
      <c r="Z17" s="532">
        <v>6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v>4</v>
      </c>
      <c r="Y18" s="537" t="s">
        <v>20</v>
      </c>
      <c r="Z18" s="169">
        <v>11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3</v>
      </c>
      <c r="C19" s="540" t="s">
        <v>20</v>
      </c>
      <c r="D19" s="541">
        <f>D21+D22+D23</f>
        <v>4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2</v>
      </c>
      <c r="T19" s="543" t="s">
        <v>20</v>
      </c>
      <c r="U19" s="438">
        <f>VLOOKUP(X5,[2]ลงโครงสร้าง!E5:DB83,54,0)</f>
        <v>2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3</v>
      </c>
      <c r="C22" s="537" t="s">
        <v>20</v>
      </c>
      <c r="D22" s="438">
        <f>VLOOKUP(X5,[2]ลงโครงสร้าง!E5:DB83,29,0)</f>
        <v>4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ht="32.25" customHeight="1" x14ac:dyDescent="0.75">
      <c r="A25" s="402"/>
      <c r="B25" s="402"/>
      <c r="C25" s="402"/>
      <c r="D25" s="488"/>
      <c r="E25" s="488"/>
      <c r="F25" s="488"/>
      <c r="G25" s="488"/>
      <c r="H25" s="418"/>
      <c r="I25" s="488"/>
      <c r="J25" s="488"/>
      <c r="K25" s="547" t="s">
        <v>289</v>
      </c>
      <c r="L25" s="548">
        <v>55</v>
      </c>
      <c r="M25" s="549" t="s">
        <v>20</v>
      </c>
      <c r="N25" s="783">
        <v>63</v>
      </c>
      <c r="O25" s="488"/>
      <c r="P25" s="551"/>
      <c r="Q25" s="488"/>
      <c r="R25" s="488"/>
      <c r="S25" s="488"/>
      <c r="T25" s="488"/>
      <c r="U25" s="488"/>
      <c r="V25" s="402"/>
      <c r="W25" s="402"/>
      <c r="X25" s="402"/>
      <c r="Y25" s="402"/>
      <c r="Z25" s="402"/>
    </row>
    <row r="26" spans="1:27" ht="27" customHeight="1" x14ac:dyDescent="0.6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1117" t="s">
        <v>290</v>
      </c>
      <c r="L26" s="1118"/>
      <c r="M26" s="1118"/>
      <c r="N26" s="1119"/>
      <c r="O26" s="488"/>
      <c r="P26" s="488"/>
      <c r="Q26" s="488"/>
      <c r="R26" s="488"/>
      <c r="S26" s="488"/>
      <c r="T26" s="488"/>
      <c r="U26" s="488"/>
      <c r="V26" s="402"/>
    </row>
    <row r="27" spans="1:27" ht="20.100000000000001" customHeight="1" x14ac:dyDescent="0.55000000000000004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488"/>
      <c r="L27" s="488"/>
      <c r="M27" s="488"/>
      <c r="N27" s="488"/>
      <c r="O27" s="488"/>
      <c r="P27" s="488"/>
      <c r="Q27" s="488"/>
      <c r="R27" s="488"/>
      <c r="S27" s="488"/>
      <c r="T27" s="488"/>
      <c r="U27" s="488"/>
      <c r="V27" s="402"/>
    </row>
    <row r="28" spans="1:27" ht="65.099999999999994" customHeight="1" x14ac:dyDescent="0.55000000000000004">
      <c r="A28" s="501" t="s">
        <v>291</v>
      </c>
      <c r="B28" s="502">
        <v>11</v>
      </c>
      <c r="C28" s="503" t="s">
        <v>20</v>
      </c>
      <c r="D28" s="504">
        <v>12</v>
      </c>
      <c r="E28" s="552"/>
      <c r="F28" s="553" t="s">
        <v>292</v>
      </c>
      <c r="G28" s="554">
        <v>14</v>
      </c>
      <c r="H28" s="555" t="s">
        <v>20</v>
      </c>
      <c r="I28" s="515">
        <v>16</v>
      </c>
      <c r="J28" s="552"/>
      <c r="K28" s="556" t="s">
        <v>293</v>
      </c>
      <c r="L28" s="557">
        <v>18</v>
      </c>
      <c r="M28" s="558" t="s">
        <v>20</v>
      </c>
      <c r="N28" s="559">
        <v>23</v>
      </c>
      <c r="O28" s="552"/>
      <c r="P28" s="1120" t="s">
        <v>294</v>
      </c>
      <c r="Q28" s="1121"/>
      <c r="R28" s="1122"/>
      <c r="S28" s="560" t="str">
        <f>S30</f>
        <v>0</v>
      </c>
      <c r="T28" s="561" t="s">
        <v>20</v>
      </c>
      <c r="U28" s="562" t="str">
        <f>U30</f>
        <v>0</v>
      </c>
      <c r="V28" s="563"/>
      <c r="W28" s="406" t="s">
        <v>295</v>
      </c>
      <c r="X28" s="406"/>
      <c r="Y28" s="406"/>
      <c r="Z28" s="406"/>
    </row>
    <row r="29" spans="1:27" s="178" customFormat="1" ht="27" customHeight="1" x14ac:dyDescent="0.6">
      <c r="A29" s="516" t="s">
        <v>22</v>
      </c>
      <c r="B29" s="517"/>
      <c r="C29" s="518"/>
      <c r="D29" s="564"/>
      <c r="E29" s="533"/>
      <c r="F29" s="565" t="s">
        <v>22</v>
      </c>
      <c r="G29" s="545"/>
      <c r="H29" s="526"/>
      <c r="I29" s="433"/>
      <c r="J29" s="533"/>
      <c r="K29" s="565" t="s">
        <v>22</v>
      </c>
      <c r="L29" s="545"/>
      <c r="M29" s="546"/>
      <c r="N29" s="433"/>
      <c r="O29" s="533"/>
      <c r="P29" s="1076" t="s">
        <v>22</v>
      </c>
      <c r="Q29" s="1077"/>
      <c r="R29" s="1078"/>
      <c r="S29" s="545"/>
      <c r="T29" s="546"/>
      <c r="U29" s="433"/>
      <c r="V29" s="465"/>
      <c r="W29" s="465"/>
      <c r="X29" s="465"/>
      <c r="Y29" s="465"/>
      <c r="Z29" s="465"/>
      <c r="AA29" s="465"/>
    </row>
    <row r="30" spans="1:27" s="178" customFormat="1" ht="27" customHeight="1" x14ac:dyDescent="0.6">
      <c r="A30" s="544" t="s">
        <v>279</v>
      </c>
      <c r="B30" s="525">
        <v>11</v>
      </c>
      <c r="C30" s="526" t="s">
        <v>20</v>
      </c>
      <c r="D30" s="433">
        <v>12</v>
      </c>
      <c r="E30" s="533"/>
      <c r="F30" s="566" t="s">
        <v>279</v>
      </c>
      <c r="G30" s="453">
        <v>10</v>
      </c>
      <c r="H30" s="537" t="s">
        <v>20</v>
      </c>
      <c r="I30" s="438">
        <v>12</v>
      </c>
      <c r="J30" s="533"/>
      <c r="K30" s="567" t="s">
        <v>279</v>
      </c>
      <c r="L30" s="568">
        <v>18</v>
      </c>
      <c r="M30" s="569" t="s">
        <v>20</v>
      </c>
      <c r="N30" s="570">
        <v>23</v>
      </c>
      <c r="O30" s="571"/>
      <c r="P30" s="1090" t="s">
        <v>279</v>
      </c>
      <c r="Q30" s="1091"/>
      <c r="R30" s="1092"/>
      <c r="S30" s="568" t="str">
        <f>VLOOKUP(X5,[2]ลงโครงสร้าง!E5:DB83,93,0)</f>
        <v>0</v>
      </c>
      <c r="T30" s="569" t="s">
        <v>20</v>
      </c>
      <c r="U30" s="570" t="str">
        <f>VLOOKUP(X5,[2]ลงโครงสร้าง!E5:DB83,94,0)</f>
        <v>0</v>
      </c>
      <c r="V30" s="572"/>
      <c r="W30" s="465"/>
      <c r="X30" s="465"/>
      <c r="Y30" s="465"/>
      <c r="Z30" s="465"/>
      <c r="AA30" s="465"/>
    </row>
    <row r="31" spans="1:27" s="178" customFormat="1" ht="27" customHeight="1" x14ac:dyDescent="0.6">
      <c r="A31" s="477"/>
      <c r="B31" s="478"/>
      <c r="C31" s="478"/>
      <c r="D31" s="480"/>
      <c r="E31" s="533"/>
      <c r="F31" s="1093" t="s">
        <v>296</v>
      </c>
      <c r="G31" s="1096">
        <v>4</v>
      </c>
      <c r="H31" s="1099" t="s">
        <v>20</v>
      </c>
      <c r="I31" s="1102">
        <v>4</v>
      </c>
      <c r="J31" s="533"/>
      <c r="K31" s="573"/>
      <c r="L31" s="573"/>
      <c r="M31" s="573"/>
      <c r="N31" s="574"/>
      <c r="O31" s="533"/>
      <c r="P31" s="573"/>
      <c r="Q31" s="573"/>
      <c r="R31" s="573"/>
      <c r="S31" s="573"/>
      <c r="T31" s="573"/>
      <c r="U31" s="574"/>
      <c r="V31" s="465"/>
      <c r="W31" s="465"/>
      <c r="X31" s="465"/>
      <c r="Y31" s="465"/>
      <c r="Z31" s="465"/>
      <c r="AA31" s="465"/>
    </row>
    <row r="32" spans="1:27" s="178" customFormat="1" ht="27" customHeight="1" x14ac:dyDescent="0.6">
      <c r="A32" s="575"/>
      <c r="B32" s="576"/>
      <c r="C32" s="576"/>
      <c r="D32" s="577"/>
      <c r="E32" s="533"/>
      <c r="F32" s="1094"/>
      <c r="G32" s="1097"/>
      <c r="H32" s="1100"/>
      <c r="I32" s="1103"/>
      <c r="J32" s="533"/>
      <c r="K32" s="533"/>
      <c r="L32" s="533"/>
      <c r="M32" s="533"/>
      <c r="N32" s="533"/>
      <c r="O32" s="533"/>
      <c r="P32" s="533"/>
      <c r="Q32" s="533"/>
      <c r="R32" s="533"/>
      <c r="S32" s="533"/>
      <c r="T32" s="533"/>
      <c r="U32" s="533"/>
      <c r="V32" s="465"/>
      <c r="W32" s="465"/>
      <c r="X32" s="465"/>
      <c r="Y32" s="465"/>
      <c r="Z32" s="465"/>
      <c r="AA32" s="465"/>
    </row>
    <row r="33" spans="1:34" s="178" customFormat="1" ht="16.5" customHeight="1" x14ac:dyDescent="0.6">
      <c r="A33" s="575"/>
      <c r="B33" s="576"/>
      <c r="C33" s="576"/>
      <c r="D33" s="577"/>
      <c r="E33" s="533"/>
      <c r="F33" s="1095"/>
      <c r="G33" s="1098"/>
      <c r="H33" s="1101"/>
      <c r="I33" s="1104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ht="18.600000000000001" x14ac:dyDescent="0.55000000000000004">
      <c r="A34" s="578"/>
      <c r="B34" s="579"/>
      <c r="C34" s="579"/>
      <c r="D34" s="580"/>
      <c r="E34" s="581"/>
      <c r="F34" s="581"/>
      <c r="G34" s="581"/>
      <c r="H34" s="552"/>
      <c r="I34" s="581"/>
      <c r="J34" s="581"/>
      <c r="K34" s="581"/>
      <c r="L34" s="581"/>
      <c r="M34" s="581"/>
      <c r="N34" s="581"/>
      <c r="O34" s="581"/>
      <c r="P34" s="581"/>
      <c r="Q34" s="581"/>
      <c r="R34" s="581"/>
      <c r="S34" s="581"/>
      <c r="T34" s="581"/>
      <c r="U34" s="582"/>
      <c r="V34" s="406"/>
      <c r="W34" s="406"/>
      <c r="X34" s="406"/>
      <c r="Y34" s="406"/>
      <c r="Z34" s="406"/>
    </row>
    <row r="35" spans="1:34" ht="18.600000000000001" x14ac:dyDescent="0.55000000000000004">
      <c r="A35" s="402"/>
      <c r="B35" s="563"/>
      <c r="C35" s="563"/>
      <c r="D35" s="581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65.099999999999994" customHeight="1" x14ac:dyDescent="0.55000000000000004">
      <c r="A36" s="583" t="s">
        <v>297</v>
      </c>
      <c r="B36" s="502">
        <v>2</v>
      </c>
      <c r="C36" s="503" t="s">
        <v>20</v>
      </c>
      <c r="D36" s="504">
        <v>2</v>
      </c>
      <c r="E36" s="552"/>
      <c r="F36" s="584" t="s">
        <v>298</v>
      </c>
      <c r="G36" s="502">
        <v>1</v>
      </c>
      <c r="H36" s="503" t="s">
        <v>20</v>
      </c>
      <c r="I36" s="504">
        <v>1</v>
      </c>
      <c r="J36" s="552"/>
      <c r="K36" s="585" t="s">
        <v>299</v>
      </c>
      <c r="L36" s="502">
        <v>6</v>
      </c>
      <c r="M36" s="503" t="s">
        <v>20</v>
      </c>
      <c r="N36" s="504">
        <v>6</v>
      </c>
      <c r="O36" s="581"/>
      <c r="P36" s="1105" t="s">
        <v>300</v>
      </c>
      <c r="Q36" s="1106"/>
      <c r="R36" s="1107"/>
      <c r="S36" s="502" t="str">
        <f>S38</f>
        <v>0</v>
      </c>
      <c r="T36" s="503" t="s">
        <v>20</v>
      </c>
      <c r="U36" s="504" t="str">
        <f>U38</f>
        <v>0</v>
      </c>
      <c r="V36" s="563"/>
      <c r="W36" s="586" t="s">
        <v>301</v>
      </c>
      <c r="X36" s="502">
        <f>X37</f>
        <v>3</v>
      </c>
      <c r="Y36" s="503" t="s">
        <v>20</v>
      </c>
      <c r="Z36" s="504">
        <f>Z37</f>
        <v>3</v>
      </c>
    </row>
    <row r="37" spans="1:34" s="178" customFormat="1" ht="27" customHeight="1" x14ac:dyDescent="0.6">
      <c r="A37" s="587" t="s">
        <v>22</v>
      </c>
      <c r="B37" s="517"/>
      <c r="C37" s="518"/>
      <c r="D37" s="564"/>
      <c r="E37" s="533"/>
      <c r="F37" s="565" t="s">
        <v>22</v>
      </c>
      <c r="G37" s="517"/>
      <c r="H37" s="588"/>
      <c r="I37" s="564"/>
      <c r="J37" s="533"/>
      <c r="K37" s="565" t="s">
        <v>22</v>
      </c>
      <c r="L37" s="517"/>
      <c r="M37" s="518"/>
      <c r="N37" s="564"/>
      <c r="O37" s="533"/>
      <c r="P37" s="1076" t="s">
        <v>22</v>
      </c>
      <c r="Q37" s="1077"/>
      <c r="R37" s="1078"/>
      <c r="S37" s="517"/>
      <c r="T37" s="518"/>
      <c r="U37" s="564"/>
      <c r="V37" s="465"/>
      <c r="W37" s="589" t="s">
        <v>302</v>
      </c>
      <c r="X37" s="1079">
        <f>VLOOKUP(X5,[2]ลงโครงสร้าง!E5:DB83,45,0)</f>
        <v>3</v>
      </c>
      <c r="Y37" s="1079" t="s">
        <v>20</v>
      </c>
      <c r="Z37" s="1082">
        <f>VLOOKUP(X5,[2]ลงโครงสร้าง!E5:DB83,46,0)</f>
        <v>3</v>
      </c>
      <c r="AA37" s="465"/>
    </row>
    <row r="38" spans="1:34" s="178" customFormat="1" ht="27" customHeight="1" x14ac:dyDescent="0.6">
      <c r="A38" s="452" t="s">
        <v>279</v>
      </c>
      <c r="B38" s="525">
        <v>2</v>
      </c>
      <c r="C38" s="526" t="s">
        <v>20</v>
      </c>
      <c r="D38" s="433">
        <v>2</v>
      </c>
      <c r="E38" s="533"/>
      <c r="F38" s="567" t="s">
        <v>279</v>
      </c>
      <c r="G38" s="525">
        <v>1</v>
      </c>
      <c r="H38" s="526" t="s">
        <v>20</v>
      </c>
      <c r="I38" s="433">
        <v>1</v>
      </c>
      <c r="J38" s="571"/>
      <c r="K38" s="567" t="s">
        <v>279</v>
      </c>
      <c r="L38" s="525">
        <v>6</v>
      </c>
      <c r="M38" s="526" t="s">
        <v>20</v>
      </c>
      <c r="N38" s="433">
        <v>6</v>
      </c>
      <c r="O38" s="533"/>
      <c r="P38" s="1085" t="s">
        <v>22</v>
      </c>
      <c r="Q38" s="1086"/>
      <c r="R38" s="1087"/>
      <c r="S38" s="525" t="str">
        <f>VLOOKUP(X5,[2]ลงโครงสร้าง!E5:DB83,101,0)</f>
        <v>0</v>
      </c>
      <c r="T38" s="526" t="s">
        <v>20</v>
      </c>
      <c r="U38" s="433" t="str">
        <f>VLOOKUP(X5,[2]ลงโครงสร้าง!E5:DB83,102,0)</f>
        <v>0</v>
      </c>
      <c r="V38" s="465"/>
      <c r="W38" s="1088" t="s">
        <v>303</v>
      </c>
      <c r="X38" s="1080"/>
      <c r="Y38" s="1080"/>
      <c r="Z38" s="1083"/>
      <c r="AA38" s="465"/>
    </row>
    <row r="39" spans="1:34" ht="20.100000000000001" customHeight="1" x14ac:dyDescent="0.6">
      <c r="A39" s="590"/>
      <c r="B39" s="591"/>
      <c r="C39" s="591"/>
      <c r="D39" s="580"/>
      <c r="E39" s="592"/>
      <c r="F39" s="593"/>
      <c r="G39" s="592"/>
      <c r="H39" s="594"/>
      <c r="I39" s="580"/>
      <c r="J39" s="592"/>
      <c r="K39" s="593"/>
      <c r="L39" s="592"/>
      <c r="M39" s="592"/>
      <c r="N39" s="580"/>
      <c r="O39" s="581"/>
      <c r="P39" s="581"/>
      <c r="Q39" s="581"/>
      <c r="R39" s="581"/>
      <c r="S39" s="581"/>
      <c r="T39" s="581"/>
      <c r="U39" s="581"/>
      <c r="V39" s="563"/>
      <c r="W39" s="1089"/>
      <c r="X39" s="1081"/>
      <c r="Y39" s="1081"/>
      <c r="Z39" s="1084"/>
      <c r="AA39" s="465"/>
    </row>
    <row r="40" spans="1:34" ht="18.75" customHeight="1" x14ac:dyDescent="0.6">
      <c r="A40" s="402"/>
      <c r="B40" s="563"/>
      <c r="C40" s="563"/>
      <c r="D40" s="563"/>
      <c r="E40" s="563"/>
      <c r="F40" s="563"/>
      <c r="G40" s="563"/>
      <c r="H40" s="595"/>
      <c r="I40" s="563"/>
      <c r="J40" s="563"/>
      <c r="K40" s="563"/>
      <c r="L40" s="563"/>
      <c r="M40" s="563"/>
      <c r="N40" s="563"/>
      <c r="O40" s="563"/>
      <c r="P40" s="563"/>
      <c r="Q40" s="563"/>
      <c r="R40" s="563"/>
      <c r="S40" s="563"/>
      <c r="T40" s="563"/>
      <c r="U40" s="563"/>
      <c r="V40" s="563"/>
      <c r="W40" s="1075" t="s">
        <v>354</v>
      </c>
      <c r="X40" s="1075"/>
      <c r="Y40" s="1075"/>
      <c r="Z40" s="1075"/>
      <c r="AA40" s="107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790"/>
      <c r="X41" s="790"/>
      <c r="Y41" s="790"/>
      <c r="Z41" s="790"/>
      <c r="AA41" s="790"/>
    </row>
    <row r="42" spans="1:34" ht="18.75" customHeight="1" x14ac:dyDescent="0.6">
      <c r="A42" s="402"/>
      <c r="B42" s="563"/>
      <c r="C42" s="563"/>
      <c r="D42" s="563"/>
      <c r="E42" s="563"/>
      <c r="F42" s="563"/>
      <c r="G42" s="563"/>
      <c r="H42" s="595"/>
      <c r="I42" s="563"/>
      <c r="J42" s="563"/>
      <c r="K42" s="563"/>
      <c r="L42" s="563"/>
      <c r="M42" s="563"/>
      <c r="N42" s="563"/>
      <c r="O42" s="563"/>
      <c r="P42" s="563"/>
      <c r="Q42" s="563"/>
      <c r="R42" s="563"/>
      <c r="S42" s="563"/>
      <c r="T42" s="563"/>
      <c r="U42" s="563"/>
      <c r="V42" s="563"/>
      <c r="W42" s="790"/>
      <c r="X42" s="790"/>
      <c r="Y42" s="790"/>
      <c r="Z42" s="790"/>
      <c r="AA42" s="790"/>
    </row>
    <row r="43" spans="1:34" ht="18.600000000000001" x14ac:dyDescent="0.55000000000000004">
      <c r="A43" s="578"/>
      <c r="B43" s="579"/>
      <c r="C43" s="579"/>
      <c r="D43" s="406"/>
      <c r="E43" s="406"/>
      <c r="F43" s="406"/>
      <c r="G43" s="406"/>
      <c r="H43" s="59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563"/>
      <c r="V43" s="563"/>
      <c r="W43" s="597"/>
      <c r="X43" s="598"/>
      <c r="Y43" s="598"/>
      <c r="Z43" s="563"/>
    </row>
    <row r="44" spans="1:34" x14ac:dyDescent="0.5">
      <c r="A44" s="599"/>
      <c r="B44" s="599"/>
      <c r="C44" s="599"/>
    </row>
    <row r="45" spans="1:34" s="126" customFormat="1" ht="24.9" customHeight="1" x14ac:dyDescent="0.7">
      <c r="A45" s="1072" t="s">
        <v>240</v>
      </c>
      <c r="B45" s="1072"/>
      <c r="C45" s="1072"/>
      <c r="D45" s="1072"/>
      <c r="E45" s="124"/>
      <c r="F45" s="1072" t="s">
        <v>240</v>
      </c>
      <c r="G45" s="1072"/>
      <c r="H45" s="1072"/>
      <c r="I45" s="1072"/>
      <c r="J45" s="124"/>
      <c r="K45" s="1072" t="s">
        <v>240</v>
      </c>
      <c r="L45" s="1072"/>
      <c r="M45" s="1072"/>
      <c r="N45" s="1072"/>
      <c r="O45" s="124"/>
      <c r="P45" s="1072" t="s">
        <v>240</v>
      </c>
      <c r="Q45" s="1072"/>
      <c r="R45" s="1072"/>
      <c r="S45" s="1072"/>
      <c r="T45" s="125"/>
      <c r="AA45" s="8"/>
      <c r="AB45" s="8"/>
      <c r="AC45" s="8"/>
      <c r="AD45" s="8"/>
      <c r="AE45" s="8"/>
      <c r="AF45" s="8"/>
      <c r="AG45" s="8"/>
      <c r="AH45" s="8"/>
    </row>
    <row r="46" spans="1:34" s="126" customFormat="1" ht="24.9" customHeight="1" x14ac:dyDescent="0.7">
      <c r="A46" s="1072" t="s">
        <v>241</v>
      </c>
      <c r="B46" s="1072"/>
      <c r="C46" s="1072"/>
      <c r="D46" s="1072"/>
      <c r="E46" s="124"/>
      <c r="F46" s="1072" t="s">
        <v>241</v>
      </c>
      <c r="G46" s="1072"/>
      <c r="H46" s="1072"/>
      <c r="I46" s="1072"/>
      <c r="J46" s="124"/>
      <c r="K46" s="1072" t="s">
        <v>241</v>
      </c>
      <c r="L46" s="1072"/>
      <c r="M46" s="1072"/>
      <c r="N46" s="1072"/>
      <c r="O46" s="124"/>
      <c r="P46" s="1072" t="s">
        <v>241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/>
      <c r="B48" s="1072"/>
      <c r="C48" s="1072"/>
      <c r="D48" s="1072"/>
      <c r="E48" s="124"/>
      <c r="F48" s="1072"/>
      <c r="G48" s="1072"/>
      <c r="H48" s="1072"/>
      <c r="I48" s="1072"/>
      <c r="J48" s="124"/>
      <c r="K48" s="1072" t="s">
        <v>6</v>
      </c>
      <c r="L48" s="1072"/>
      <c r="M48" s="1072"/>
      <c r="N48" s="1072"/>
      <c r="O48" s="124"/>
      <c r="P48" s="1072" t="s">
        <v>5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 t="s">
        <v>242</v>
      </c>
      <c r="B49" s="1072"/>
      <c r="C49" s="1072"/>
      <c r="D49" s="1072"/>
      <c r="E49" s="124"/>
      <c r="F49" s="1072" t="s">
        <v>243</v>
      </c>
      <c r="G49" s="1072"/>
      <c r="H49" s="127"/>
      <c r="I49" s="124"/>
      <c r="J49" s="124"/>
      <c r="L49" s="124"/>
      <c r="M49" s="123"/>
      <c r="N49" s="124"/>
      <c r="O49" s="124"/>
      <c r="R49" s="123"/>
      <c r="S49" s="123"/>
      <c r="T49" s="128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3" t="s">
        <v>244</v>
      </c>
      <c r="B50" s="1073"/>
      <c r="C50" s="1073"/>
      <c r="D50" s="1073"/>
      <c r="E50" s="130"/>
      <c r="F50" s="1073" t="s">
        <v>245</v>
      </c>
      <c r="G50" s="1073"/>
      <c r="H50" s="1073"/>
      <c r="I50" s="1073"/>
      <c r="J50" s="130"/>
      <c r="K50" s="129" t="s">
        <v>246</v>
      </c>
      <c r="L50" s="130"/>
      <c r="M50" s="129"/>
      <c r="N50" s="130"/>
      <c r="O50" s="130"/>
      <c r="P50" s="1073" t="s">
        <v>247</v>
      </c>
      <c r="Q50" s="1073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4" t="s">
        <v>305</v>
      </c>
      <c r="B51" s="1074"/>
      <c r="C51" s="1074"/>
      <c r="D51" s="1074"/>
      <c r="E51" s="1074"/>
      <c r="F51" s="1074"/>
      <c r="G51" s="1074"/>
      <c r="H51" s="1074"/>
      <c r="I51" s="1074"/>
      <c r="J51" s="1074"/>
      <c r="K51" s="1074"/>
      <c r="L51" s="1074"/>
      <c r="M51" s="1074"/>
      <c r="N51" s="1074"/>
      <c r="O51" s="1074"/>
      <c r="P51" s="1074"/>
      <c r="Q51" s="1074"/>
      <c r="R51" s="1074"/>
      <c r="S51" s="1074"/>
      <c r="T51" s="1074"/>
      <c r="U51" s="1074"/>
      <c r="V51" s="1074"/>
      <c r="W51" s="1074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AA52" s="8"/>
      <c r="AB52" s="8"/>
      <c r="AC52" s="8"/>
      <c r="AD52" s="8"/>
      <c r="AE52" s="8"/>
      <c r="AF52" s="8"/>
      <c r="AG52" s="8"/>
      <c r="AH52" s="8"/>
    </row>
    <row r="53" spans="1:34" s="126" customFormat="1" ht="24.9" customHeight="1" x14ac:dyDescent="0.7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AA53" s="8"/>
      <c r="AB53" s="8"/>
      <c r="AC53" s="8"/>
      <c r="AD53" s="8"/>
      <c r="AE53" s="8"/>
      <c r="AF53" s="8"/>
      <c r="AG53" s="8"/>
      <c r="AH53" s="8"/>
    </row>
    <row r="54" spans="1:34" s="126" customFormat="1" ht="24.9" customHeight="1" x14ac:dyDescent="0.7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AA54" s="8"/>
      <c r="AB54" s="8"/>
      <c r="AC54" s="8"/>
      <c r="AD54" s="8"/>
      <c r="AE54" s="8"/>
      <c r="AF54" s="8"/>
      <c r="AG54" s="8"/>
      <c r="AH54" s="8"/>
    </row>
    <row r="55" spans="1:34" s="126" customFormat="1" ht="24.9" customHeight="1" x14ac:dyDescent="0.7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AA55" s="8"/>
      <c r="AB55" s="8"/>
      <c r="AC55" s="8"/>
      <c r="AD55" s="8"/>
      <c r="AE55" s="8"/>
      <c r="AF55" s="8"/>
      <c r="AG55" s="8"/>
      <c r="AH55" s="8"/>
    </row>
    <row r="56" spans="1:34" s="126" customFormat="1" ht="24.9" customHeight="1" x14ac:dyDescent="0.7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AA56" s="8"/>
      <c r="AB56" s="8"/>
      <c r="AC56" s="8"/>
      <c r="AD56" s="8"/>
      <c r="AE56" s="8"/>
      <c r="AF56" s="8"/>
      <c r="AG56" s="8"/>
      <c r="AH56" s="8"/>
    </row>
    <row r="57" spans="1:34" ht="25.2" customHeight="1" x14ac:dyDescent="0.55000000000000004">
      <c r="A57" s="1058" t="str">
        <f>F2</f>
        <v>โรงพยาบาลวังสามหมอ</v>
      </c>
      <c r="B57" s="1059"/>
      <c r="C57" s="1059"/>
      <c r="D57" s="1059"/>
      <c r="E57" s="1059"/>
      <c r="F57" s="1059"/>
      <c r="G57" s="1059"/>
      <c r="H57" s="1059"/>
      <c r="I57" s="1059"/>
      <c r="J57" s="1059"/>
      <c r="K57" s="1059"/>
      <c r="L57" s="1059"/>
      <c r="M57" s="1059"/>
      <c r="N57" s="1059"/>
      <c r="O57" s="1059"/>
      <c r="P57" s="1060"/>
      <c r="Q57" s="601">
        <f>B63+B64+B65+B66+B67+B69+B72+B73+B74+G63+G64+G65+G66+G67+G68+G69+G72+G73+G74+S63+S64+S65+S66+S67+S68+B83</f>
        <v>144</v>
      </c>
      <c r="R57" s="602" t="s">
        <v>20</v>
      </c>
      <c r="S57" s="1061">
        <f>D63+D64+D65+D66+D67+D69+D72+D73+D74+I63+I64+I65+I66+I67+I68+I69+I72+I73+I74+U63+U64+U65+U66+U67+U68+D83</f>
        <v>180</v>
      </c>
      <c r="T57" s="1059"/>
      <c r="U57" s="1060"/>
      <c r="V57" s="402"/>
      <c r="W57" s="1062" t="s">
        <v>251</v>
      </c>
      <c r="X57" s="1063"/>
      <c r="Y57" s="1063"/>
      <c r="Z57" s="1063"/>
      <c r="AA57" s="1064"/>
    </row>
    <row r="58" spans="1:34" ht="22.95" customHeight="1" x14ac:dyDescent="0.55000000000000004">
      <c r="A58" s="1065" t="s">
        <v>252</v>
      </c>
      <c r="B58" s="1066"/>
      <c r="C58" s="1066"/>
      <c r="D58" s="1066"/>
      <c r="E58" s="1066"/>
      <c r="F58" s="1066"/>
      <c r="G58" s="1066"/>
      <c r="H58" s="1066"/>
      <c r="I58" s="1066"/>
      <c r="J58" s="1066"/>
      <c r="K58" s="1066"/>
      <c r="L58" s="1066"/>
      <c r="M58" s="1066"/>
      <c r="N58" s="1066"/>
      <c r="O58" s="1066"/>
      <c r="P58" s="1066"/>
      <c r="Q58" s="603"/>
      <c r="R58" s="603"/>
      <c r="S58" s="603"/>
      <c r="T58" s="603"/>
      <c r="U58" s="604"/>
      <c r="V58" s="402"/>
      <c r="W58" s="411" t="s">
        <v>69</v>
      </c>
      <c r="X58" s="1045">
        <f t="shared" ref="X58:X63" si="0">X3</f>
        <v>8</v>
      </c>
      <c r="Y58" s="1045"/>
      <c r="Z58" s="1045"/>
      <c r="AA58" s="1045"/>
    </row>
    <row r="59" spans="1:34" ht="20.25" customHeight="1" x14ac:dyDescent="0.7">
      <c r="A59" s="1067" t="s">
        <v>306</v>
      </c>
      <c r="B59" s="1068"/>
      <c r="C59" s="1068"/>
      <c r="D59" s="1068"/>
      <c r="E59" s="1068"/>
      <c r="F59" s="1068"/>
      <c r="G59" s="1068"/>
      <c r="H59" s="1068"/>
      <c r="I59" s="1068"/>
      <c r="J59" s="1068"/>
      <c r="K59" s="1068"/>
      <c r="L59" s="1068"/>
      <c r="M59" s="1068"/>
      <c r="N59" s="1068"/>
      <c r="O59" s="1068"/>
      <c r="P59" s="1068"/>
      <c r="Q59" s="605">
        <f>B63+B64+B65+B66+B67+B68+B69+B72+B73+B74+G63+G64+G65+G66+G67+G68+G69+G72+G73+G74+S63+S64+S65+S66+S67+S68</f>
        <v>145</v>
      </c>
      <c r="R59" s="606" t="s">
        <v>20</v>
      </c>
      <c r="S59" s="1069">
        <f>D63+D64+D65+D66+D67+D68+D69+D72+D73+D74+I63+I64+I65+I66+I67+I68+I69+I72+I73+I74+U63+U64+U65+U66+U67+U68</f>
        <v>181</v>
      </c>
      <c r="T59" s="1070"/>
      <c r="U59" s="1071"/>
      <c r="V59" s="402"/>
      <c r="W59" s="413" t="s">
        <v>248</v>
      </c>
      <c r="X59" s="1045" t="str">
        <f t="shared" si="0"/>
        <v>อุดรธานี</v>
      </c>
      <c r="Y59" s="1045"/>
      <c r="Z59" s="1045"/>
      <c r="AA59" s="1045"/>
    </row>
    <row r="60" spans="1:34" ht="21" x14ac:dyDescent="0.5">
      <c r="A60" s="1050"/>
      <c r="B60" s="1050"/>
      <c r="C60" s="1050"/>
      <c r="D60" s="1050"/>
      <c r="E60" s="1050"/>
      <c r="F60" s="1050"/>
      <c r="G60" s="1050"/>
      <c r="H60" s="1050"/>
      <c r="I60" s="1050"/>
      <c r="V60" s="412"/>
      <c r="W60" s="411" t="s">
        <v>256</v>
      </c>
      <c r="X60" s="1045">
        <f t="shared" si="0"/>
        <v>11022</v>
      </c>
      <c r="Y60" s="1045"/>
      <c r="Z60" s="1045"/>
      <c r="AA60" s="1045"/>
    </row>
    <row r="61" spans="1:34" s="178" customFormat="1" ht="27" customHeight="1" x14ac:dyDescent="0.7">
      <c r="A61" s="1051" t="s">
        <v>307</v>
      </c>
      <c r="B61" s="1052"/>
      <c r="C61" s="1052"/>
      <c r="D61" s="1052"/>
      <c r="E61" s="1053"/>
      <c r="F61" s="1052"/>
      <c r="G61" s="1052"/>
      <c r="H61" s="1052"/>
      <c r="I61" s="1054"/>
      <c r="J61" s="136"/>
      <c r="K61" s="1055" t="s">
        <v>308</v>
      </c>
      <c r="L61" s="1056"/>
      <c r="M61" s="1056"/>
      <c r="N61" s="1056"/>
      <c r="O61" s="1056"/>
      <c r="P61" s="1056"/>
      <c r="Q61" s="1056"/>
      <c r="R61" s="1056"/>
      <c r="S61" s="1056"/>
      <c r="T61" s="1056"/>
      <c r="U61" s="1057"/>
      <c r="W61" s="411" t="s">
        <v>258</v>
      </c>
      <c r="X61" s="1045" t="str">
        <f t="shared" si="0"/>
        <v>รพช.วังสามหมอ</v>
      </c>
      <c r="Y61" s="1045"/>
      <c r="Z61" s="1045"/>
      <c r="AA61" s="1045"/>
    </row>
    <row r="62" spans="1:34" s="178" customFormat="1" ht="27" customHeight="1" x14ac:dyDescent="0.6">
      <c r="A62" s="341" t="s">
        <v>309</v>
      </c>
      <c r="B62" s="342" t="s">
        <v>249</v>
      </c>
      <c r="C62" s="343" t="s">
        <v>20</v>
      </c>
      <c r="D62" s="344" t="s">
        <v>250</v>
      </c>
      <c r="E62" s="136"/>
      <c r="F62" s="341" t="s">
        <v>309</v>
      </c>
      <c r="G62" s="342" t="s">
        <v>249</v>
      </c>
      <c r="H62" s="343" t="s">
        <v>20</v>
      </c>
      <c r="I62" s="344" t="s">
        <v>250</v>
      </c>
      <c r="J62" s="136"/>
      <c r="K62" s="905" t="s">
        <v>310</v>
      </c>
      <c r="L62" s="906"/>
      <c r="M62" s="907" t="s">
        <v>309</v>
      </c>
      <c r="N62" s="907"/>
      <c r="O62" s="907"/>
      <c r="P62" s="907"/>
      <c r="Q62" s="907"/>
      <c r="R62" s="906"/>
      <c r="S62" s="345" t="s">
        <v>249</v>
      </c>
      <c r="T62" s="346" t="s">
        <v>20</v>
      </c>
      <c r="U62" s="347" t="s">
        <v>250</v>
      </c>
      <c r="W62" s="413" t="s">
        <v>237</v>
      </c>
      <c r="X62" s="1045" t="str">
        <f t="shared" si="0"/>
        <v>F2</v>
      </c>
      <c r="Y62" s="1045"/>
      <c r="Z62" s="1045"/>
      <c r="AA62" s="1045"/>
    </row>
    <row r="63" spans="1:34" s="178" customFormat="1" ht="27" customHeight="1" x14ac:dyDescent="0.6">
      <c r="A63" s="348" t="s">
        <v>311</v>
      </c>
      <c r="B63" s="607">
        <f>B17</f>
        <v>11</v>
      </c>
      <c r="C63" s="608" t="s">
        <v>20</v>
      </c>
      <c r="D63" s="609">
        <f>D17</f>
        <v>14</v>
      </c>
      <c r="E63" s="136"/>
      <c r="F63" s="352" t="s">
        <v>287</v>
      </c>
      <c r="G63" s="610">
        <f>B23</f>
        <v>0</v>
      </c>
      <c r="H63" s="611" t="s">
        <v>20</v>
      </c>
      <c r="I63" s="612">
        <f>D23</f>
        <v>0</v>
      </c>
      <c r="J63" s="136"/>
      <c r="K63" s="1042" t="s">
        <v>312</v>
      </c>
      <c r="L63" s="1043"/>
      <c r="M63" s="1044" t="s">
        <v>313</v>
      </c>
      <c r="N63" s="1044"/>
      <c r="O63" s="1044"/>
      <c r="P63" s="1044"/>
      <c r="Q63" s="1044"/>
      <c r="R63" s="1043"/>
      <c r="S63" s="607">
        <f>B6+B13</f>
        <v>22</v>
      </c>
      <c r="T63" s="608" t="s">
        <v>20</v>
      </c>
      <c r="U63" s="609">
        <f>D6+D13</f>
        <v>29</v>
      </c>
      <c r="W63" s="411" t="s">
        <v>264</v>
      </c>
      <c r="X63" s="1045">
        <f t="shared" si="0"/>
        <v>39.96</v>
      </c>
      <c r="Y63" s="1045"/>
      <c r="Z63" s="1045"/>
      <c r="AA63" s="1045"/>
    </row>
    <row r="64" spans="1:34" ht="21" x14ac:dyDescent="0.6">
      <c r="A64" s="356" t="s">
        <v>314</v>
      </c>
      <c r="B64" s="613">
        <f>L7</f>
        <v>5</v>
      </c>
      <c r="C64" s="614" t="s">
        <v>20</v>
      </c>
      <c r="D64" s="615">
        <f>N7</f>
        <v>6</v>
      </c>
      <c r="F64" s="356" t="s">
        <v>285</v>
      </c>
      <c r="G64" s="613">
        <f>B21</f>
        <v>0</v>
      </c>
      <c r="H64" s="616" t="s">
        <v>20</v>
      </c>
      <c r="I64" s="615">
        <f>D21</f>
        <v>0</v>
      </c>
      <c r="K64" s="1028" t="s">
        <v>315</v>
      </c>
      <c r="L64" s="1029"/>
      <c r="M64" s="1030" t="s">
        <v>316</v>
      </c>
      <c r="N64" s="1030"/>
      <c r="O64" s="1030"/>
      <c r="P64" s="1030"/>
      <c r="Q64" s="1030"/>
      <c r="R64" s="1029"/>
      <c r="S64" s="613">
        <f>B8</f>
        <v>3</v>
      </c>
      <c r="T64" s="614" t="s">
        <v>20</v>
      </c>
      <c r="U64" s="615">
        <f>D8</f>
        <v>4</v>
      </c>
    </row>
    <row r="65" spans="1:23" ht="21" x14ac:dyDescent="0.6">
      <c r="A65" s="361" t="s">
        <v>317</v>
      </c>
      <c r="B65" s="613">
        <f>L8</f>
        <v>3</v>
      </c>
      <c r="C65" s="614" t="s">
        <v>20</v>
      </c>
      <c r="D65" s="615">
        <f>N8</f>
        <v>3</v>
      </c>
      <c r="F65" s="356" t="s">
        <v>318</v>
      </c>
      <c r="G65" s="613">
        <f>X19</f>
        <v>1</v>
      </c>
      <c r="H65" s="616" t="s">
        <v>20</v>
      </c>
      <c r="I65" s="615">
        <f>Z19</f>
        <v>1</v>
      </c>
      <c r="K65" s="1028" t="s">
        <v>319</v>
      </c>
      <c r="L65" s="1029"/>
      <c r="M65" s="1030" t="s">
        <v>320</v>
      </c>
      <c r="N65" s="1030"/>
      <c r="O65" s="1030"/>
      <c r="P65" s="1030"/>
      <c r="Q65" s="1030"/>
      <c r="R65" s="1029"/>
      <c r="S65" s="613">
        <f>B7</f>
        <v>5</v>
      </c>
      <c r="T65" s="614" t="s">
        <v>20</v>
      </c>
      <c r="U65" s="615">
        <f>D7</f>
        <v>6</v>
      </c>
    </row>
    <row r="66" spans="1:23" ht="21" x14ac:dyDescent="0.6">
      <c r="A66" s="356" t="s">
        <v>23</v>
      </c>
      <c r="B66" s="613">
        <f>S7</f>
        <v>5</v>
      </c>
      <c r="C66" s="614" t="s">
        <v>20</v>
      </c>
      <c r="D66" s="615">
        <f>U7</f>
        <v>7</v>
      </c>
      <c r="F66" s="356" t="s">
        <v>284</v>
      </c>
      <c r="G66" s="613">
        <f>S20</f>
        <v>0</v>
      </c>
      <c r="H66" s="616" t="s">
        <v>20</v>
      </c>
      <c r="I66" s="615">
        <f>U20</f>
        <v>0</v>
      </c>
      <c r="K66" s="1028" t="s">
        <v>321</v>
      </c>
      <c r="L66" s="1029"/>
      <c r="M66" s="1030" t="s">
        <v>322</v>
      </c>
      <c r="N66" s="1030"/>
      <c r="O66" s="1030"/>
      <c r="P66" s="1030"/>
      <c r="Q66" s="1030"/>
      <c r="R66" s="1029"/>
      <c r="S66" s="613">
        <f>B9</f>
        <v>5</v>
      </c>
      <c r="T66" s="614" t="s">
        <v>20</v>
      </c>
      <c r="U66" s="615">
        <f>D9</f>
        <v>4</v>
      </c>
    </row>
    <row r="67" spans="1:23" ht="21" x14ac:dyDescent="0.6">
      <c r="A67" s="362" t="s">
        <v>323</v>
      </c>
      <c r="B67" s="613">
        <f>S8</f>
        <v>4</v>
      </c>
      <c r="C67" s="614" t="s">
        <v>20</v>
      </c>
      <c r="D67" s="615">
        <f>U8</f>
        <v>5</v>
      </c>
      <c r="F67" s="356" t="s">
        <v>324</v>
      </c>
      <c r="G67" s="613">
        <f>B11</f>
        <v>0</v>
      </c>
      <c r="H67" s="616" t="s">
        <v>20</v>
      </c>
      <c r="I67" s="615">
        <f>D11</f>
        <v>1</v>
      </c>
      <c r="K67" s="1028" t="s">
        <v>325</v>
      </c>
      <c r="L67" s="1029"/>
      <c r="M67" s="1030" t="s">
        <v>326</v>
      </c>
      <c r="N67" s="1030"/>
      <c r="O67" s="1030"/>
      <c r="P67" s="1030"/>
      <c r="Q67" s="1030"/>
      <c r="R67" s="1029"/>
      <c r="S67" s="613">
        <f>S17</f>
        <v>1</v>
      </c>
      <c r="T67" s="614" t="s">
        <v>20</v>
      </c>
      <c r="U67" s="615">
        <f>U17</f>
        <v>3</v>
      </c>
    </row>
    <row r="68" spans="1:23" ht="21" x14ac:dyDescent="0.6">
      <c r="A68" s="362" t="s">
        <v>279</v>
      </c>
      <c r="B68" s="613">
        <f>L25</f>
        <v>55</v>
      </c>
      <c r="C68" s="614" t="s">
        <v>20</v>
      </c>
      <c r="D68" s="615">
        <f>N25</f>
        <v>63</v>
      </c>
      <c r="F68" s="356" t="s">
        <v>327</v>
      </c>
      <c r="G68" s="613">
        <f>G17</f>
        <v>2</v>
      </c>
      <c r="H68" s="616" t="s">
        <v>20</v>
      </c>
      <c r="I68" s="615">
        <f>I17</f>
        <v>2</v>
      </c>
      <c r="K68" s="617" t="s">
        <v>328</v>
      </c>
      <c r="L68" s="618"/>
      <c r="M68" s="1031" t="s">
        <v>329</v>
      </c>
      <c r="N68" s="1031"/>
      <c r="O68" s="1031"/>
      <c r="P68" s="1031"/>
      <c r="Q68" s="1031"/>
      <c r="R68" s="1032"/>
      <c r="S68" s="619">
        <f>S18</f>
        <v>2</v>
      </c>
      <c r="T68" s="620" t="s">
        <v>20</v>
      </c>
      <c r="U68" s="621">
        <f>U18</f>
        <v>2</v>
      </c>
    </row>
    <row r="69" spans="1:23" ht="23.25" customHeight="1" thickBot="1" x14ac:dyDescent="0.65">
      <c r="A69" s="368" t="s">
        <v>330</v>
      </c>
      <c r="B69" s="1033">
        <f>G7</f>
        <v>3</v>
      </c>
      <c r="C69" s="1036" t="s">
        <v>20</v>
      </c>
      <c r="D69" s="1039">
        <f>I7</f>
        <v>5</v>
      </c>
      <c r="F69" s="369" t="s">
        <v>331</v>
      </c>
      <c r="G69" s="1033">
        <f>X37</f>
        <v>3</v>
      </c>
      <c r="H69" s="1036" t="s">
        <v>20</v>
      </c>
      <c r="I69" s="1039">
        <f>Z37</f>
        <v>3</v>
      </c>
      <c r="M69" s="1046" t="s">
        <v>71</v>
      </c>
      <c r="N69" s="1047"/>
      <c r="O69" s="1047"/>
      <c r="P69" s="1047"/>
      <c r="Q69" s="1047"/>
      <c r="R69" s="1048"/>
      <c r="S69" s="622">
        <f>S63+S64+S65+S66+S67+S68</f>
        <v>38</v>
      </c>
      <c r="T69" s="622" t="s">
        <v>20</v>
      </c>
      <c r="U69" s="623">
        <f>U63+U64+U65+U66+U67+U68</f>
        <v>48</v>
      </c>
    </row>
    <row r="70" spans="1:23" ht="21.6" thickTop="1" x14ac:dyDescent="0.6">
      <c r="A70" s="372" t="s">
        <v>332</v>
      </c>
      <c r="B70" s="1034"/>
      <c r="C70" s="1037"/>
      <c r="D70" s="1040"/>
      <c r="F70" s="373" t="s">
        <v>333</v>
      </c>
      <c r="G70" s="1034"/>
      <c r="H70" s="1037"/>
      <c r="I70" s="1040"/>
    </row>
    <row r="71" spans="1:23" ht="21" x14ac:dyDescent="0.6">
      <c r="A71" s="374" t="s">
        <v>334</v>
      </c>
      <c r="B71" s="1035"/>
      <c r="C71" s="1038"/>
      <c r="D71" s="1041"/>
      <c r="F71" s="375" t="s">
        <v>335</v>
      </c>
      <c r="G71" s="1035"/>
      <c r="H71" s="1038"/>
      <c r="I71" s="1041"/>
      <c r="M71" s="1049" t="s">
        <v>336</v>
      </c>
      <c r="N71" s="1049"/>
      <c r="O71" s="1049"/>
      <c r="P71" s="1049"/>
      <c r="Q71" s="1049"/>
      <c r="R71" s="1049"/>
      <c r="S71" s="1049"/>
      <c r="T71" s="1049"/>
      <c r="U71" s="1049"/>
    </row>
    <row r="72" spans="1:23" ht="21.75" customHeight="1" x14ac:dyDescent="0.6">
      <c r="A72" s="356" t="s">
        <v>337</v>
      </c>
      <c r="B72" s="624">
        <f>L17</f>
        <v>2</v>
      </c>
      <c r="C72" s="616" t="s">
        <v>20</v>
      </c>
      <c r="D72" s="625">
        <f>N17</f>
        <v>2</v>
      </c>
      <c r="F72" s="356" t="s">
        <v>338</v>
      </c>
      <c r="G72" s="613">
        <f>B24</f>
        <v>0</v>
      </c>
      <c r="H72" s="616" t="s">
        <v>20</v>
      </c>
      <c r="I72" s="615">
        <f>D24</f>
        <v>0</v>
      </c>
      <c r="M72" s="1027" t="s">
        <v>309</v>
      </c>
      <c r="N72" s="1027"/>
      <c r="O72" s="1027"/>
      <c r="P72" s="1027"/>
      <c r="Q72" s="1027"/>
      <c r="R72" s="1027"/>
      <c r="S72" s="1027"/>
      <c r="T72" s="1027" t="s">
        <v>250</v>
      </c>
      <c r="U72" s="1027"/>
    </row>
    <row r="73" spans="1:23" ht="21.75" customHeight="1" x14ac:dyDescent="0.6">
      <c r="A73" s="378" t="s">
        <v>339</v>
      </c>
      <c r="B73" s="624">
        <f>X18</f>
        <v>4</v>
      </c>
      <c r="C73" s="616" t="s">
        <v>20</v>
      </c>
      <c r="D73" s="625">
        <f>Z18</f>
        <v>11</v>
      </c>
      <c r="F73" s="356" t="s">
        <v>286</v>
      </c>
      <c r="G73" s="624">
        <f>B22</f>
        <v>3</v>
      </c>
      <c r="H73" s="616" t="s">
        <v>20</v>
      </c>
      <c r="I73" s="625">
        <f>D22</f>
        <v>4</v>
      </c>
      <c r="K73" s="626"/>
      <c r="M73" s="1025" t="str">
        <f>A64</f>
        <v xml:space="preserve">ทันตแพทย์ </v>
      </c>
      <c r="N73" s="1011"/>
      <c r="O73" s="1011"/>
      <c r="P73" s="1011"/>
      <c r="Q73" s="1011"/>
      <c r="R73" s="1011"/>
      <c r="S73" s="1011"/>
      <c r="T73" s="1009">
        <f t="shared" ref="T73:T78" si="1">D64</f>
        <v>6</v>
      </c>
      <c r="U73" s="1009"/>
    </row>
    <row r="74" spans="1:23" ht="63" x14ac:dyDescent="0.6">
      <c r="A74" s="627" t="s">
        <v>296</v>
      </c>
      <c r="B74" s="628">
        <f>G31</f>
        <v>4</v>
      </c>
      <c r="C74" s="629" t="s">
        <v>20</v>
      </c>
      <c r="D74" s="630">
        <f>I31</f>
        <v>4</v>
      </c>
      <c r="F74" s="384" t="s">
        <v>340</v>
      </c>
      <c r="G74" s="628">
        <f>S19</f>
        <v>2</v>
      </c>
      <c r="H74" s="629" t="s">
        <v>20</v>
      </c>
      <c r="I74" s="630">
        <f>U19</f>
        <v>2</v>
      </c>
      <c r="K74" s="385"/>
      <c r="M74" s="1023" t="str">
        <f>A65</f>
        <v>นวก.สธ (ทันตสาธารณสุข)/จพ.ทันตสาธารณสุข</v>
      </c>
      <c r="N74" s="1024"/>
      <c r="O74" s="1024"/>
      <c r="P74" s="1024"/>
      <c r="Q74" s="1024"/>
      <c r="R74" s="1024"/>
      <c r="S74" s="1024"/>
      <c r="T74" s="1019">
        <f t="shared" si="1"/>
        <v>3</v>
      </c>
      <c r="U74" s="1019"/>
      <c r="V74" s="631"/>
      <c r="W74" s="632"/>
    </row>
    <row r="75" spans="1:23" ht="21.6" thickBot="1" x14ac:dyDescent="0.65">
      <c r="F75" s="633" t="s">
        <v>71</v>
      </c>
      <c r="G75" s="634">
        <f>B63+B64+B65+B66+B67+B68+B69+B72+B73+B74+G63+G64+G65+G66+G67+G68+G69+G72+G73+G74</f>
        <v>107</v>
      </c>
      <c r="H75" s="635" t="s">
        <v>20</v>
      </c>
      <c r="I75" s="636">
        <f>D63+D64+D65+D66+D67+D68+D69+D72+D73+D74+I63+I64+I65+I66+I67+I68+I69+I72+I73+I74</f>
        <v>133</v>
      </c>
      <c r="M75" s="1025" t="str">
        <f>A66</f>
        <v>เภสัชกร</v>
      </c>
      <c r="N75" s="1011"/>
      <c r="O75" s="1011"/>
      <c r="P75" s="1011"/>
      <c r="Q75" s="1011"/>
      <c r="R75" s="1011"/>
      <c r="S75" s="1011"/>
      <c r="T75" s="1009">
        <f t="shared" si="1"/>
        <v>7</v>
      </c>
      <c r="U75" s="1009"/>
    </row>
    <row r="76" spans="1:23" ht="21.6" thickTop="1" x14ac:dyDescent="0.6">
      <c r="M76" s="1026" t="str">
        <f>A67</f>
        <v>เจ้าพนักงานเภสัชกรรม</v>
      </c>
      <c r="N76" s="1011"/>
      <c r="O76" s="1011"/>
      <c r="P76" s="1011"/>
      <c r="Q76" s="1011"/>
      <c r="R76" s="1011"/>
      <c r="S76" s="1011"/>
      <c r="T76" s="1009">
        <f t="shared" si="1"/>
        <v>5</v>
      </c>
      <c r="U76" s="1009"/>
    </row>
    <row r="77" spans="1:23" ht="21" x14ac:dyDescent="0.6">
      <c r="A77" s="1010" t="s">
        <v>341</v>
      </c>
      <c r="B77" s="1010"/>
      <c r="C77" s="1010"/>
      <c r="D77" s="1010"/>
      <c r="E77" s="1010"/>
      <c r="F77" s="1010"/>
      <c r="M77" s="1013" t="str">
        <f>A68</f>
        <v>พยาบาลวิชาชีพ/พยาบาลเทคนิค</v>
      </c>
      <c r="N77" s="1014"/>
      <c r="O77" s="1014"/>
      <c r="P77" s="1014"/>
      <c r="Q77" s="1014"/>
      <c r="R77" s="1014"/>
      <c r="S77" s="1014"/>
      <c r="T77" s="1009">
        <f t="shared" si="1"/>
        <v>63</v>
      </c>
      <c r="U77" s="1009"/>
    </row>
    <row r="78" spans="1:23" ht="21" x14ac:dyDescent="0.6">
      <c r="A78" s="392" t="s">
        <v>309</v>
      </c>
      <c r="B78" s="342" t="s">
        <v>249</v>
      </c>
      <c r="C78" s="343" t="s">
        <v>20</v>
      </c>
      <c r="D78" s="344" t="s">
        <v>250</v>
      </c>
      <c r="M78" s="1015" t="s">
        <v>330</v>
      </c>
      <c r="N78" s="1016"/>
      <c r="O78" s="1016"/>
      <c r="P78" s="1016"/>
      <c r="Q78" s="1016"/>
      <c r="R78" s="1016"/>
      <c r="S78" s="1017"/>
      <c r="T78" s="1018">
        <f t="shared" si="1"/>
        <v>5</v>
      </c>
      <c r="U78" s="1019"/>
    </row>
    <row r="79" spans="1:23" ht="21" x14ac:dyDescent="0.6">
      <c r="A79" s="393" t="s">
        <v>342</v>
      </c>
      <c r="B79" s="637">
        <f>VLOOKUP(X5,[2]ลงโครงสร้าง!E5:DB83,24,0)</f>
        <v>0</v>
      </c>
      <c r="C79" s="638" t="s">
        <v>20</v>
      </c>
      <c r="D79" s="639">
        <f>VLOOKUP(X5,[2]ลงโครงสร้าง!E5:DB83,25,0)</f>
        <v>0</v>
      </c>
      <c r="M79" s="1020" t="s">
        <v>343</v>
      </c>
      <c r="N79" s="1021"/>
      <c r="O79" s="1021"/>
      <c r="P79" s="1021"/>
      <c r="Q79" s="1021"/>
      <c r="R79" s="1021"/>
      <c r="S79" s="1022"/>
      <c r="T79" s="1018"/>
      <c r="U79" s="1019"/>
    </row>
    <row r="80" spans="1:23" ht="21" x14ac:dyDescent="0.6">
      <c r="M80" s="1008" t="s">
        <v>344</v>
      </c>
      <c r="N80" s="1008"/>
      <c r="O80" s="1008"/>
      <c r="P80" s="1008"/>
      <c r="Q80" s="1008"/>
      <c r="R80" s="1008"/>
      <c r="S80" s="1008"/>
      <c r="T80" s="1009">
        <f>I72+I73</f>
        <v>4</v>
      </c>
      <c r="U80" s="1009"/>
    </row>
    <row r="81" spans="1:27" ht="21" x14ac:dyDescent="0.6">
      <c r="A81" s="1010" t="s">
        <v>345</v>
      </c>
      <c r="B81" s="1010"/>
      <c r="C81" s="1010"/>
      <c r="D81" s="1010"/>
      <c r="E81" s="1010"/>
      <c r="F81" s="1010"/>
      <c r="M81" s="1011" t="s">
        <v>337</v>
      </c>
      <c r="N81" s="1011"/>
      <c r="O81" s="1011"/>
      <c r="P81" s="1011"/>
      <c r="Q81" s="1011"/>
      <c r="R81" s="1011"/>
      <c r="S81" s="1011"/>
      <c r="T81" s="1009">
        <f>D72</f>
        <v>2</v>
      </c>
      <c r="U81" s="1009"/>
    </row>
    <row r="82" spans="1:27" ht="21" x14ac:dyDescent="0.6">
      <c r="A82" s="392" t="s">
        <v>309</v>
      </c>
      <c r="B82" s="342" t="s">
        <v>249</v>
      </c>
      <c r="C82" s="343" t="s">
        <v>20</v>
      </c>
      <c r="D82" s="344" t="s">
        <v>250</v>
      </c>
      <c r="F82" s="1012" t="s">
        <v>346</v>
      </c>
      <c r="G82" s="1012"/>
      <c r="H82" s="1012"/>
      <c r="I82" s="1012"/>
      <c r="M82" s="1011" t="str">
        <f>A73</f>
        <v>นักวิชาการสาธารณสุข/เจ้าพนักงานสาธารณสุข</v>
      </c>
      <c r="N82" s="1011"/>
      <c r="O82" s="1011"/>
      <c r="P82" s="1011"/>
      <c r="Q82" s="1011"/>
      <c r="R82" s="1011"/>
      <c r="S82" s="1011"/>
      <c r="T82" s="1009">
        <f>D73</f>
        <v>11</v>
      </c>
      <c r="U82" s="1009"/>
    </row>
    <row r="83" spans="1:27" ht="21.6" thickBot="1" x14ac:dyDescent="0.65">
      <c r="A83" s="397" t="s">
        <v>279</v>
      </c>
      <c r="B83" s="637">
        <f>X17+B30+G30+L30+S30+B38+G38+L38+S38</f>
        <v>54</v>
      </c>
      <c r="C83" s="638" t="s">
        <v>20</v>
      </c>
      <c r="D83" s="639">
        <f>Z17+D30+I30+N30+U30+D38+I38+N38+U38</f>
        <v>62</v>
      </c>
      <c r="F83" s="1003" t="s">
        <v>347</v>
      </c>
      <c r="G83" s="1003"/>
      <c r="H83" s="1003"/>
      <c r="I83" s="1003"/>
      <c r="M83" s="1004" t="s">
        <v>348</v>
      </c>
      <c r="N83" s="1004"/>
      <c r="O83" s="1004"/>
      <c r="P83" s="1004"/>
      <c r="Q83" s="1004"/>
      <c r="R83" s="1004"/>
      <c r="S83" s="1004"/>
      <c r="T83" s="1005">
        <f>SUM(T73:T82)</f>
        <v>106</v>
      </c>
      <c r="U83" s="1005"/>
    </row>
    <row r="84" spans="1:27" ht="21.6" thickTop="1" x14ac:dyDescent="0.6">
      <c r="A84" s="398" t="s">
        <v>279</v>
      </c>
      <c r="B84" s="640">
        <f>B68</f>
        <v>55</v>
      </c>
      <c r="C84" s="641" t="s">
        <v>20</v>
      </c>
      <c r="D84" s="642">
        <f>D68</f>
        <v>63</v>
      </c>
      <c r="F84" s="1003" t="s">
        <v>349</v>
      </c>
      <c r="G84" s="1003"/>
      <c r="H84" s="1003"/>
      <c r="I84" s="1003"/>
      <c r="M84" s="1006" t="s">
        <v>350</v>
      </c>
      <c r="N84" s="1006"/>
      <c r="O84" s="1006"/>
      <c r="P84" s="1006"/>
      <c r="Q84" s="1006"/>
      <c r="R84" s="1006"/>
      <c r="S84" s="1006"/>
      <c r="T84" s="1007">
        <f>T83*60/100</f>
        <v>63.6</v>
      </c>
      <c r="U84" s="1007"/>
    </row>
    <row r="85" spans="1:27" s="402" customFormat="1" ht="21" x14ac:dyDescent="0.6">
      <c r="A85" s="178" t="s">
        <v>351</v>
      </c>
      <c r="H85" s="412"/>
      <c r="AA85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6:N26"/>
    <mergeCell ref="P28:R28"/>
    <mergeCell ref="P29:R29"/>
    <mergeCell ref="B9:B10"/>
    <mergeCell ref="C9:C10"/>
    <mergeCell ref="D9:D10"/>
    <mergeCell ref="P15:R15"/>
    <mergeCell ref="P16:R16"/>
    <mergeCell ref="P17:R17"/>
    <mergeCell ref="P37:R37"/>
    <mergeCell ref="X37:X39"/>
    <mergeCell ref="Y37:Y39"/>
    <mergeCell ref="Z37:Z39"/>
    <mergeCell ref="P38:R38"/>
    <mergeCell ref="W38:W39"/>
    <mergeCell ref="P30:R30"/>
    <mergeCell ref="F31:F33"/>
    <mergeCell ref="G31:G33"/>
    <mergeCell ref="H31:H33"/>
    <mergeCell ref="I31:I33"/>
    <mergeCell ref="P36:R36"/>
    <mergeCell ref="W40:AA40"/>
    <mergeCell ref="A45:D45"/>
    <mergeCell ref="F45:I45"/>
    <mergeCell ref="K45:N45"/>
    <mergeCell ref="P45:S45"/>
    <mergeCell ref="A46:D46"/>
    <mergeCell ref="F46:I46"/>
    <mergeCell ref="K46:N46"/>
    <mergeCell ref="P46:S46"/>
    <mergeCell ref="A49:D49"/>
    <mergeCell ref="F49:G49"/>
    <mergeCell ref="A50:D50"/>
    <mergeCell ref="F50:I50"/>
    <mergeCell ref="P50:Q50"/>
    <mergeCell ref="A51:W51"/>
    <mergeCell ref="A47:D47"/>
    <mergeCell ref="F47:I47"/>
    <mergeCell ref="K47:N47"/>
    <mergeCell ref="P47:S47"/>
    <mergeCell ref="A48:D48"/>
    <mergeCell ref="F48:I48"/>
    <mergeCell ref="K48:N48"/>
    <mergeCell ref="P48:S48"/>
    <mergeCell ref="A60:I60"/>
    <mergeCell ref="X60:AA60"/>
    <mergeCell ref="A61:I61"/>
    <mergeCell ref="K61:U61"/>
    <mergeCell ref="X61:AA61"/>
    <mergeCell ref="K62:L62"/>
    <mergeCell ref="M62:R62"/>
    <mergeCell ref="X62:AA62"/>
    <mergeCell ref="A57:P57"/>
    <mergeCell ref="S57:U57"/>
    <mergeCell ref="W57:AA57"/>
    <mergeCell ref="A58:P58"/>
    <mergeCell ref="X58:AA58"/>
    <mergeCell ref="A59:P59"/>
    <mergeCell ref="S59:U59"/>
    <mergeCell ref="X59:AA59"/>
    <mergeCell ref="B69:B71"/>
    <mergeCell ref="C69:C71"/>
    <mergeCell ref="D69:D71"/>
    <mergeCell ref="G69:G71"/>
    <mergeCell ref="H69:H71"/>
    <mergeCell ref="K63:L63"/>
    <mergeCell ref="M63:R63"/>
    <mergeCell ref="X63:AA63"/>
    <mergeCell ref="K64:L64"/>
    <mergeCell ref="M64:R64"/>
    <mergeCell ref="K65:L65"/>
    <mergeCell ref="M65:R65"/>
    <mergeCell ref="I69:I71"/>
    <mergeCell ref="M69:R69"/>
    <mergeCell ref="M71:U71"/>
    <mergeCell ref="M72:S72"/>
    <mergeCell ref="T72:U72"/>
    <mergeCell ref="M73:S73"/>
    <mergeCell ref="T73:U73"/>
    <mergeCell ref="K66:L66"/>
    <mergeCell ref="M66:R66"/>
    <mergeCell ref="K67:L67"/>
    <mergeCell ref="M67:R67"/>
    <mergeCell ref="M68:R68"/>
    <mergeCell ref="A77:F77"/>
    <mergeCell ref="M77:S77"/>
    <mergeCell ref="T77:U77"/>
    <mergeCell ref="M78:S78"/>
    <mergeCell ref="T78:U79"/>
    <mergeCell ref="M79:S79"/>
    <mergeCell ref="M74:S74"/>
    <mergeCell ref="T74:U74"/>
    <mergeCell ref="M75:S75"/>
    <mergeCell ref="T75:U75"/>
    <mergeCell ref="M76:S76"/>
    <mergeCell ref="T76:U76"/>
    <mergeCell ref="F83:I83"/>
    <mergeCell ref="M83:S83"/>
    <mergeCell ref="T83:U83"/>
    <mergeCell ref="F84:I84"/>
    <mergeCell ref="M84:S84"/>
    <mergeCell ref="T84:U84"/>
    <mergeCell ref="M80:S80"/>
    <mergeCell ref="T80:U80"/>
    <mergeCell ref="A81:F81"/>
    <mergeCell ref="M81:S81"/>
    <mergeCell ref="T81:U81"/>
    <mergeCell ref="F82:I82"/>
    <mergeCell ref="M82:S82"/>
    <mergeCell ref="T82:U8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L11" sqref="L11"/>
    </sheetView>
  </sheetViews>
  <sheetFormatPr defaultColWidth="9" defaultRowHeight="16.8" x14ac:dyDescent="0.5"/>
  <cols>
    <col min="1" max="1" width="31.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5976562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5976562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VLOOKUP(X6,[4]ลงโครงสร้าง!B5:CE83,5,0)</f>
        <v>โรงพยาบาลศรีธาตุ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126</v>
      </c>
      <c r="R2" s="408" t="s">
        <v>20</v>
      </c>
      <c r="S2" s="1143">
        <f>D5+I5+N5+U5+D15+I15+N15+U15+Z15+D19+D29+I29+N29+U29+D37+I37+N37+U37+Z37</f>
        <v>149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VLOOKUP(X6,[4]ลงโครงสร้าง!B5:CE83,2,0)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VLOOKUP(X6,[4]ลงโครงสร้าง!B5:CE83,3,0)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27</v>
      </c>
      <c r="C5" s="416" t="s">
        <v>20</v>
      </c>
      <c r="D5" s="417">
        <f>D6+D7+D8+D9+D11+D13</f>
        <v>36</v>
      </c>
      <c r="E5" s="418"/>
      <c r="F5" s="419" t="s">
        <v>253</v>
      </c>
      <c r="G5" s="420">
        <f>G7</f>
        <v>4</v>
      </c>
      <c r="H5" s="421" t="s">
        <v>20</v>
      </c>
      <c r="I5" s="422">
        <f>I7</f>
        <v>4</v>
      </c>
      <c r="J5" s="418"/>
      <c r="K5" s="423" t="s">
        <v>254</v>
      </c>
      <c r="L5" s="424">
        <f>L7+L8</f>
        <v>7</v>
      </c>
      <c r="M5" s="425" t="s">
        <v>20</v>
      </c>
      <c r="N5" s="426">
        <f>N7+N8</f>
        <v>8</v>
      </c>
      <c r="O5" s="418"/>
      <c r="P5" s="1127" t="s">
        <v>255</v>
      </c>
      <c r="Q5" s="1128"/>
      <c r="R5" s="1129"/>
      <c r="S5" s="427">
        <f>S7+S8</f>
        <v>8</v>
      </c>
      <c r="T5" s="428" t="s">
        <v>20</v>
      </c>
      <c r="U5" s="429">
        <f>U7+U8</f>
        <v>10</v>
      </c>
      <c r="V5" s="412"/>
      <c r="W5" s="411" t="s">
        <v>256</v>
      </c>
      <c r="X5" s="1149">
        <f>VLOOKUP(X6,[4]ลงโครงสร้าง!B5:CE83,4,0)</f>
        <v>11021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VLOOKUP(X5,[4]ลงโครงสร้าง!E5:DB83,66,0)</f>
        <v>1</v>
      </c>
      <c r="C6" s="432" t="s">
        <v>20</v>
      </c>
      <c r="D6" s="433">
        <f>VLOOKUP(X5,[4]ลงโครงสร้าง!E5:DB83,67,0)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368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VLOOKUP(X5,[4]ลงโครงสร้าง!E5:DB83,72,0)</f>
        <v>4</v>
      </c>
      <c r="C7" s="432" t="s">
        <v>20</v>
      </c>
      <c r="D7" s="643">
        <f>VLOOKUP(X5,[4]ลงโครงสร้าง!E5:DB83,73,0)</f>
        <v>5</v>
      </c>
      <c r="E7" s="434"/>
      <c r="F7" s="1133" t="s">
        <v>261</v>
      </c>
      <c r="G7" s="1096">
        <f>VLOOKUP(X5,[4]ลงโครงสร้าง!E5:DB83,26,0)</f>
        <v>4</v>
      </c>
      <c r="H7" s="1135" t="s">
        <v>20</v>
      </c>
      <c r="I7" s="1154">
        <v>4</v>
      </c>
      <c r="J7" s="439"/>
      <c r="K7" s="448" t="s">
        <v>31</v>
      </c>
      <c r="L7" s="449">
        <f>VLOOKUP(X5,[4]ลงโครงสร้าง!E5:DB83,14,0)</f>
        <v>4</v>
      </c>
      <c r="M7" s="450" t="s">
        <v>20</v>
      </c>
      <c r="N7" s="438">
        <f>VLOOKUP(X5,[4]ลงโครงสร้าง!E5:DB83,15,0)</f>
        <v>5</v>
      </c>
      <c r="O7" s="439"/>
      <c r="P7" s="1137" t="s">
        <v>23</v>
      </c>
      <c r="Q7" s="1138"/>
      <c r="R7" s="1139"/>
      <c r="S7" s="449">
        <f>VLOOKUP(X5,[4]ลงโครงสร้าง!E5:DB83,18,0)</f>
        <v>5</v>
      </c>
      <c r="T7" s="450" t="s">
        <v>20</v>
      </c>
      <c r="U7" s="438">
        <f>VLOOKUP(X5,[4]ลงโครงสร้าง!E5:DB83,19,0)</f>
        <v>6</v>
      </c>
      <c r="W7" s="413" t="s">
        <v>237</v>
      </c>
      <c r="X7" s="1045" t="str">
        <f>VLOOKUP(X6,[4]ลงโครงสร้าง!B5:CE83,6,0)</f>
        <v>F2</v>
      </c>
      <c r="Y7" s="1045"/>
      <c r="Z7" s="1045"/>
      <c r="AA7" s="1045"/>
    </row>
    <row r="8" spans="1:27" s="178" customFormat="1" ht="27" customHeight="1" x14ac:dyDescent="0.6">
      <c r="A8" s="452" t="s">
        <v>30</v>
      </c>
      <c r="B8" s="453">
        <f>VLOOKUP(X5,[4]ลงโครงสร้าง!E5:DB83,70,0)</f>
        <v>2</v>
      </c>
      <c r="C8" s="454" t="s">
        <v>20</v>
      </c>
      <c r="D8" s="451">
        <v>4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VLOOKUP(X5,[4]ลงโครงสร้าง!E5:DB83,16,0)</f>
        <v>3</v>
      </c>
      <c r="M8" s="1099" t="s">
        <v>20</v>
      </c>
      <c r="N8" s="1102">
        <f>VLOOKUP(X5,[4]ลงโครงสร้าง!E5:DB83,17,0)</f>
        <v>3</v>
      </c>
      <c r="O8" s="439"/>
      <c r="P8" s="1137" t="s">
        <v>263</v>
      </c>
      <c r="Q8" s="1138"/>
      <c r="R8" s="1139"/>
      <c r="S8" s="455">
        <f>VLOOKUP(X5,[4]ลงโครงสร้าง!E5:DB83,20,0)</f>
        <v>3</v>
      </c>
      <c r="T8" s="456" t="s">
        <v>20</v>
      </c>
      <c r="U8" s="433">
        <f>VLOOKUP(X5,[4]ลงโครงสร้าง!E5:DB83,21,0)</f>
        <v>4</v>
      </c>
      <c r="W8" s="411" t="s">
        <v>264</v>
      </c>
      <c r="X8" s="1148">
        <f>VLOOKUP(X6,[4]ลงโครงสร้าง!B5:CE83,8,0)</f>
        <v>30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VLOOKUP(X5,[4]ลงโครงสร้าง!E5:DB83,74,0)</f>
        <v>4</v>
      </c>
      <c r="C9" s="1125" t="s">
        <v>20</v>
      </c>
      <c r="D9" s="1126">
        <v>3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VLOOKUP(X5,[4]ลงโครงสร้าง!E5:DB83,49,0)</f>
        <v>0</v>
      </c>
      <c r="C11" s="432" t="s">
        <v>20</v>
      </c>
      <c r="D11" s="784">
        <v>1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VLOOKUP(X5,[4]ลงโครงสร้าง!E5:DB83,68,0)</f>
        <v>16</v>
      </c>
      <c r="C13" s="483" t="s">
        <v>20</v>
      </c>
      <c r="D13" s="484">
        <f>VLOOKUP(X5,[4]ลงโครงสร้าง!E5:DB83,69,0)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10</v>
      </c>
      <c r="C15" s="499" t="s">
        <v>20</v>
      </c>
      <c r="D15" s="500">
        <f>D17</f>
        <v>12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2</v>
      </c>
      <c r="J15" s="488"/>
      <c r="K15" s="505" t="s">
        <v>270</v>
      </c>
      <c r="L15" s="506">
        <f>L17</f>
        <v>1</v>
      </c>
      <c r="M15" s="507" t="s">
        <v>20</v>
      </c>
      <c r="N15" s="508">
        <f>N17</f>
        <v>2</v>
      </c>
      <c r="O15" s="488"/>
      <c r="P15" s="1127" t="s">
        <v>271</v>
      </c>
      <c r="Q15" s="1128"/>
      <c r="R15" s="1129"/>
      <c r="S15" s="427">
        <f>S17+S18+S19+S20</f>
        <v>5</v>
      </c>
      <c r="T15" s="428" t="s">
        <v>20</v>
      </c>
      <c r="U15" s="429">
        <f>U17+U18+U19+U20</f>
        <v>7</v>
      </c>
      <c r="V15" s="494"/>
      <c r="W15" s="512" t="s">
        <v>272</v>
      </c>
      <c r="X15" s="513">
        <f>X17+X18+X19</f>
        <v>15</v>
      </c>
      <c r="Y15" s="514" t="s">
        <v>20</v>
      </c>
      <c r="Z15" s="515">
        <f>Z17+Z18+Z19</f>
        <v>16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VLOOKUP(X5,[4]ลงโครงสร้าง!E5:DB83,12,0)</f>
        <v>10</v>
      </c>
      <c r="C17" s="526" t="s">
        <v>20</v>
      </c>
      <c r="D17" s="433">
        <f>VLOOKUP(X5,[4]ลงโครงสร้าง!E5:DB83,13,0)</f>
        <v>12</v>
      </c>
      <c r="E17" s="439"/>
      <c r="F17" s="528" t="s">
        <v>277</v>
      </c>
      <c r="G17" s="455">
        <f>VLOOKUP(X5,[4]ลงโครงสร้าง!E5:DB83,34,0)</f>
        <v>2</v>
      </c>
      <c r="H17" s="456" t="s">
        <v>20</v>
      </c>
      <c r="I17" s="433">
        <f>VLOOKUP(X5,[4]ลงโครงสร้าง!E5:DB83,34,0)</f>
        <v>2</v>
      </c>
      <c r="J17" s="439"/>
      <c r="K17" s="528" t="s">
        <v>278</v>
      </c>
      <c r="L17" s="455">
        <f>VLOOKUP(X5,[4]ลงโครงสร้าง!E5:DB83,30,0)</f>
        <v>1</v>
      </c>
      <c r="M17" s="456" t="s">
        <v>20</v>
      </c>
      <c r="N17" s="433">
        <f>VLOOKUP(X5,[4]ลงโครงสร้าง!E5:DB83,31,0)</f>
        <v>2</v>
      </c>
      <c r="O17" s="439"/>
      <c r="P17" s="1114" t="s">
        <v>21</v>
      </c>
      <c r="Q17" s="1115"/>
      <c r="R17" s="1116"/>
      <c r="S17" s="449">
        <f>VLOOKUP(X5,[4]ลงโครงสร้าง!E5:DB83,76,0)</f>
        <v>1</v>
      </c>
      <c r="T17" s="450" t="s">
        <v>20</v>
      </c>
      <c r="U17" s="529">
        <v>3</v>
      </c>
      <c r="W17" s="466" t="s">
        <v>279</v>
      </c>
      <c r="X17" s="530">
        <v>4</v>
      </c>
      <c r="Y17" s="531" t="s">
        <v>20</v>
      </c>
      <c r="Z17" s="532">
        <v>5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VLOOKUP(X5,[4]ลงโครงสร้าง!E5:DB83,78,0)</f>
        <v>2</v>
      </c>
      <c r="T18" s="450" t="s">
        <v>20</v>
      </c>
      <c r="U18" s="438">
        <f>VLOOKUP(X5,[4]ลงโครงสร้าง!E5:DB83,79,0)</f>
        <v>2</v>
      </c>
      <c r="V18" s="536"/>
      <c r="W18" s="457" t="s">
        <v>24</v>
      </c>
      <c r="X18" s="453">
        <f>VLOOKUP(X5,[4]ลงโครงสร้าง!E5:DB83,32,0)</f>
        <v>10</v>
      </c>
      <c r="Y18" s="537" t="s">
        <v>20</v>
      </c>
      <c r="Z18" s="438">
        <v>10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4</v>
      </c>
      <c r="C19" s="540" t="s">
        <v>20</v>
      </c>
      <c r="D19" s="541">
        <f>D21+D22+D23</f>
        <v>5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VLOOKUP(X5,[4]ลงโครงสร้าง!E5:DB83,53,0)</f>
        <v>2</v>
      </c>
      <c r="T19" s="543" t="s">
        <v>20</v>
      </c>
      <c r="U19" s="438">
        <f>VLOOKUP(X5,[4]ลงโครงสร้าง!E5:DB83,54,0)</f>
        <v>2</v>
      </c>
      <c r="W19" s="544" t="s">
        <v>282</v>
      </c>
      <c r="X19" s="525">
        <f>VLOOKUP(X5,[4]ลงโครงสร้าง!E5:DB83,41,0)</f>
        <v>1</v>
      </c>
      <c r="Y19" s="526" t="s">
        <v>20</v>
      </c>
      <c r="Z19" s="433">
        <f>VLOOKUP(X5,[4]ลงโครงสร้าง!E5:DB83,42,0)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VLOOKUP(X5,[4]ลงโครงสร้าง!E5:DB83,43,0)</f>
        <v>0</v>
      </c>
      <c r="T20" s="456" t="s">
        <v>20</v>
      </c>
      <c r="U20" s="433">
        <f>VLOOKUP(X5,[4]ลงโครงสร้าง!E5:DB83,44,0)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VLOOKUP(X5,[4]ลงโครงสร้าง!E5:DB83,39,0)</f>
        <v>0</v>
      </c>
      <c r="C21" s="537" t="s">
        <v>20</v>
      </c>
      <c r="D21" s="438">
        <f>VLOOKUP(X5,[4]ลงโครงสร้าง!E5:DB83,40,0)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VLOOKUP(X5,[4]ลงโครงสร้าง!E5:DB83,28,0)</f>
        <v>4</v>
      </c>
      <c r="C22" s="537" t="s">
        <v>20</v>
      </c>
      <c r="D22" s="438">
        <f>VLOOKUP(X5,[4]ลงโครงสร้าง!E5:DB83,29,0)</f>
        <v>5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VLOOKUP(X5,[4]ลงโครงสร้าง!E5:DB83,37,0)</f>
        <v>0</v>
      </c>
      <c r="C23" s="537" t="s">
        <v>20</v>
      </c>
      <c r="D23" s="438">
        <f>VLOOKUP(X5,[4]ลงโครงสร้าง!E5:DB83,38,0)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VLOOKUP(X5,[4]ลงโครงสร้าง!E5:DB83,22,0)</f>
        <v>39</v>
      </c>
      <c r="M26" s="549" t="s">
        <v>20</v>
      </c>
      <c r="N26" s="783">
        <v>47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290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6</v>
      </c>
      <c r="C29" s="503" t="s">
        <v>20</v>
      </c>
      <c r="D29" s="504">
        <f>D31</f>
        <v>9</v>
      </c>
      <c r="E29" s="552"/>
      <c r="F29" s="553" t="s">
        <v>292</v>
      </c>
      <c r="G29" s="554">
        <f>G31+G32</f>
        <v>14</v>
      </c>
      <c r="H29" s="555" t="s">
        <v>20</v>
      </c>
      <c r="I29" s="515">
        <f>I31+I32</f>
        <v>15</v>
      </c>
      <c r="J29" s="552"/>
      <c r="K29" s="556" t="s">
        <v>293</v>
      </c>
      <c r="L29" s="557">
        <f>L31</f>
        <v>12</v>
      </c>
      <c r="M29" s="558" t="s">
        <v>20</v>
      </c>
      <c r="N29" s="559">
        <f>N31</f>
        <v>12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6</v>
      </c>
      <c r="C31" s="526" t="s">
        <v>20</v>
      </c>
      <c r="D31" s="433">
        <v>9</v>
      </c>
      <c r="E31" s="533"/>
      <c r="F31" s="566" t="s">
        <v>279</v>
      </c>
      <c r="G31" s="453">
        <v>11</v>
      </c>
      <c r="H31" s="537" t="s">
        <v>20</v>
      </c>
      <c r="I31" s="438">
        <v>12</v>
      </c>
      <c r="J31" s="533"/>
      <c r="K31" s="567" t="s">
        <v>279</v>
      </c>
      <c r="L31" s="568">
        <v>12</v>
      </c>
      <c r="M31" s="569" t="s">
        <v>20</v>
      </c>
      <c r="N31" s="570">
        <v>12</v>
      </c>
      <c r="O31" s="571"/>
      <c r="P31" s="1090" t="s">
        <v>279</v>
      </c>
      <c r="Q31" s="1091"/>
      <c r="R31" s="1092"/>
      <c r="S31" s="568" t="str">
        <f>VLOOKUP(X5,[4]ลงโครงสร้าง!E5:DB83,93,0)</f>
        <v>0</v>
      </c>
      <c r="T31" s="569" t="s">
        <v>20</v>
      </c>
      <c r="U31" s="570" t="str">
        <f>VLOOKUP(X5,[4]ลงโครงสร้าง!E5:DB83,94,0)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178" t="s">
        <v>369</v>
      </c>
      <c r="B32" s="478"/>
      <c r="C32" s="478"/>
      <c r="D32" s="480"/>
      <c r="E32" s="533"/>
      <c r="F32" s="1093" t="s">
        <v>296</v>
      </c>
      <c r="G32" s="1096">
        <f>VLOOKUP(X5,[4]ลงโครงสร้าง!E5:DB83,89,0)</f>
        <v>3</v>
      </c>
      <c r="H32" s="1099" t="s">
        <v>20</v>
      </c>
      <c r="I32" s="1102">
        <f>VLOOKUP(X5,[4]ลงโครงสร้าง!E5:DB83,90,0)</f>
        <v>3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479" t="s">
        <v>370</v>
      </c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>
        <f>B39</f>
        <v>2</v>
      </c>
      <c r="C37" s="503" t="s">
        <v>20</v>
      </c>
      <c r="D37" s="504">
        <f>D39</f>
        <v>2</v>
      </c>
      <c r="E37" s="552"/>
      <c r="F37" s="584" t="s">
        <v>298</v>
      </c>
      <c r="G37" s="502">
        <f>G39</f>
        <v>1</v>
      </c>
      <c r="H37" s="503" t="s">
        <v>20</v>
      </c>
      <c r="I37" s="504">
        <f>I39</f>
        <v>1</v>
      </c>
      <c r="J37" s="552"/>
      <c r="K37" s="585" t="s">
        <v>299</v>
      </c>
      <c r="L37" s="502">
        <f>L39</f>
        <v>5</v>
      </c>
      <c r="M37" s="503" t="s">
        <v>20</v>
      </c>
      <c r="N37" s="504">
        <f>N39</f>
        <v>5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 t="str">
        <f>U39</f>
        <v>0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VLOOKUP(X5,[4]ลงโครงสร้าง!E5:DB83,45,0)</f>
        <v>3</v>
      </c>
      <c r="Y38" s="1079" t="s">
        <v>20</v>
      </c>
      <c r="Z38" s="1082">
        <f>VLOOKUP(X5,[4]ลงโครงสร้าง!E5:DB83,46,0)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>
        <v>2</v>
      </c>
      <c r="C39" s="526" t="s">
        <v>20</v>
      </c>
      <c r="D39" s="433">
        <v>2</v>
      </c>
      <c r="E39" s="533"/>
      <c r="F39" s="567" t="s">
        <v>279</v>
      </c>
      <c r="G39" s="525">
        <v>1</v>
      </c>
      <c r="H39" s="526" t="s">
        <v>20</v>
      </c>
      <c r="I39" s="433">
        <v>1</v>
      </c>
      <c r="J39" s="571"/>
      <c r="K39" s="567" t="s">
        <v>279</v>
      </c>
      <c r="L39" s="525">
        <v>5</v>
      </c>
      <c r="M39" s="526" t="s">
        <v>20</v>
      </c>
      <c r="N39" s="433">
        <v>5</v>
      </c>
      <c r="O39" s="533"/>
      <c r="P39" s="1085" t="s">
        <v>22</v>
      </c>
      <c r="Q39" s="1086"/>
      <c r="R39" s="1087"/>
      <c r="S39" s="525" t="str">
        <f>VLOOKUP(X5,[4]ลงโครงสร้าง!E5:DB83,101,0)</f>
        <v>0</v>
      </c>
      <c r="T39" s="526" t="s">
        <v>20</v>
      </c>
      <c r="U39" s="433" t="str">
        <f>VLOOKUP(X5,[4]ลงโครงสร้าง!E5:DB83,102,0)</f>
        <v>0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20.100000000000001" customHeight="1" x14ac:dyDescent="0.6">
      <c r="A41" s="791"/>
      <c r="B41" s="591"/>
      <c r="C41" s="591"/>
      <c r="D41" s="580"/>
      <c r="E41" s="592"/>
      <c r="F41" s="592"/>
      <c r="G41" s="592"/>
      <c r="H41" s="594"/>
      <c r="I41" s="580"/>
      <c r="J41" s="592"/>
      <c r="K41" s="592"/>
      <c r="L41" s="592"/>
      <c r="M41" s="592"/>
      <c r="N41" s="580"/>
      <c r="O41" s="581"/>
      <c r="P41" s="581"/>
      <c r="Q41" s="581"/>
      <c r="R41" s="581"/>
      <c r="S41" s="581"/>
      <c r="T41" s="581"/>
      <c r="U41" s="581"/>
      <c r="V41" s="563"/>
      <c r="W41" s="792"/>
      <c r="X41" s="531"/>
      <c r="Y41" s="531"/>
      <c r="Z41" s="793"/>
      <c r="AA41" s="465"/>
    </row>
    <row r="42" spans="1:34" ht="20.100000000000001" customHeight="1" x14ac:dyDescent="0.6">
      <c r="A42" s="791"/>
      <c r="B42" s="591"/>
      <c r="C42" s="591"/>
      <c r="D42" s="580"/>
      <c r="E42" s="592"/>
      <c r="F42" s="592"/>
      <c r="G42" s="592"/>
      <c r="H42" s="594"/>
      <c r="I42" s="580"/>
      <c r="J42" s="592"/>
      <c r="K42" s="592"/>
      <c r="L42" s="592"/>
      <c r="M42" s="592"/>
      <c r="N42" s="580"/>
      <c r="O42" s="581"/>
      <c r="P42" s="581"/>
      <c r="Q42" s="581"/>
      <c r="R42" s="581"/>
      <c r="S42" s="581"/>
      <c r="T42" s="581"/>
      <c r="U42" s="581"/>
      <c r="V42" s="563"/>
      <c r="W42" s="792"/>
      <c r="X42" s="531"/>
      <c r="Y42" s="531"/>
      <c r="Z42" s="793"/>
      <c r="AA42" s="465"/>
    </row>
    <row r="43" spans="1:34" ht="18.75" customHeight="1" x14ac:dyDescent="0.6">
      <c r="A43" s="402"/>
      <c r="B43" s="563"/>
      <c r="C43" s="563"/>
      <c r="D43" s="563"/>
      <c r="E43" s="563"/>
      <c r="F43" s="563"/>
      <c r="G43" s="563"/>
      <c r="H43" s="595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3"/>
      <c r="V43" s="563"/>
      <c r="W43" s="1075" t="s">
        <v>354</v>
      </c>
      <c r="X43" s="1075"/>
      <c r="Y43" s="1075"/>
      <c r="Z43" s="1075"/>
      <c r="AA43" s="1075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โรงพยาบาลศรีธาตุ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126</v>
      </c>
      <c r="R56" s="602" t="s">
        <v>20</v>
      </c>
      <c r="S56" s="1061">
        <f>D62+D63+D64+D65+D66+D68+D71+D72+D73+I62+I63+I64+I65+I66+I67+I68+I71+I72+I73+U62+U63+U64+U65+U66+U67+D82</f>
        <v>149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124</v>
      </c>
      <c r="R58" s="606" t="s">
        <v>20</v>
      </c>
      <c r="S58" s="1069">
        <f>D62+D63+D64+D65+D66+D67+D68+D71+D72+D73+I62+I63+I64+I65+I66+I67+I68+I71+I72+I73+U62+U63+U64+U65+U66+U67</f>
        <v>150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11021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รพช.ศรีธาตุ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F2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10</v>
      </c>
      <c r="C62" s="608" t="s">
        <v>20</v>
      </c>
      <c r="D62" s="609">
        <f>D17</f>
        <v>12</v>
      </c>
      <c r="E62" s="136"/>
      <c r="F62" s="352" t="s">
        <v>287</v>
      </c>
      <c r="G62" s="610">
        <f>B23</f>
        <v>0</v>
      </c>
      <c r="H62" s="611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17</v>
      </c>
      <c r="T62" s="608" t="s">
        <v>20</v>
      </c>
      <c r="U62" s="609">
        <f>D6+D13</f>
        <v>23</v>
      </c>
      <c r="W62" s="411" t="s">
        <v>264</v>
      </c>
      <c r="X62" s="1045">
        <f t="shared" si="0"/>
        <v>30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4</v>
      </c>
      <c r="C63" s="614" t="s">
        <v>20</v>
      </c>
      <c r="D63" s="615">
        <f>N7</f>
        <v>5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2</v>
      </c>
      <c r="T63" s="614" t="s">
        <v>20</v>
      </c>
      <c r="U63" s="615">
        <f>D8</f>
        <v>4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1</v>
      </c>
      <c r="H64" s="616" t="s">
        <v>20</v>
      </c>
      <c r="I64" s="615">
        <f>Z19</f>
        <v>1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4</v>
      </c>
      <c r="T64" s="614" t="s">
        <v>20</v>
      </c>
      <c r="U64" s="615">
        <f>D7</f>
        <v>5</v>
      </c>
    </row>
    <row r="65" spans="1:23" ht="21" x14ac:dyDescent="0.6">
      <c r="A65" s="356" t="s">
        <v>23</v>
      </c>
      <c r="B65" s="613">
        <f>S7</f>
        <v>5</v>
      </c>
      <c r="C65" s="614" t="s">
        <v>20</v>
      </c>
      <c r="D65" s="615">
        <f>U7</f>
        <v>6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4</v>
      </c>
      <c r="T65" s="614" t="s">
        <v>20</v>
      </c>
      <c r="U65" s="615">
        <f>D9</f>
        <v>3</v>
      </c>
    </row>
    <row r="66" spans="1:23" ht="21" x14ac:dyDescent="0.6">
      <c r="A66" s="362" t="s">
        <v>323</v>
      </c>
      <c r="B66" s="613">
        <f>S8</f>
        <v>3</v>
      </c>
      <c r="C66" s="614" t="s">
        <v>20</v>
      </c>
      <c r="D66" s="615">
        <f>U8</f>
        <v>4</v>
      </c>
      <c r="F66" s="356" t="s">
        <v>324</v>
      </c>
      <c r="G66" s="613">
        <f>B11</f>
        <v>0</v>
      </c>
      <c r="H66" s="616" t="s">
        <v>20</v>
      </c>
      <c r="I66" s="615">
        <f>D11</f>
        <v>1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1</v>
      </c>
      <c r="T66" s="614" t="s">
        <v>20</v>
      </c>
      <c r="U66" s="615">
        <f>U17</f>
        <v>3</v>
      </c>
    </row>
    <row r="67" spans="1:23" ht="21" x14ac:dyDescent="0.6">
      <c r="A67" s="362" t="s">
        <v>279</v>
      </c>
      <c r="B67" s="613">
        <f>L26</f>
        <v>39</v>
      </c>
      <c r="C67" s="614" t="s">
        <v>20</v>
      </c>
      <c r="D67" s="615">
        <f>N26</f>
        <v>47</v>
      </c>
      <c r="F67" s="356" t="s">
        <v>327</v>
      </c>
      <c r="G67" s="613">
        <f>G17</f>
        <v>2</v>
      </c>
      <c r="H67" s="616" t="s">
        <v>20</v>
      </c>
      <c r="I67" s="615">
        <f>I17</f>
        <v>2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2</v>
      </c>
      <c r="T67" s="620" t="s">
        <v>20</v>
      </c>
      <c r="U67" s="621">
        <f>U18</f>
        <v>2</v>
      </c>
    </row>
    <row r="68" spans="1:23" ht="23.25" customHeight="1" thickBot="1" x14ac:dyDescent="0.65">
      <c r="A68" s="368" t="s">
        <v>330</v>
      </c>
      <c r="B68" s="1033">
        <f>G7</f>
        <v>4</v>
      </c>
      <c r="C68" s="1036" t="s">
        <v>20</v>
      </c>
      <c r="D68" s="1039">
        <f>I7</f>
        <v>4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30</v>
      </c>
      <c r="T68" s="622" t="s">
        <v>20</v>
      </c>
      <c r="U68" s="623">
        <f>U62+U63+U64+U65+U66+U67</f>
        <v>40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1</v>
      </c>
      <c r="C71" s="616" t="s">
        <v>20</v>
      </c>
      <c r="D71" s="625">
        <f>N17</f>
        <v>2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10</v>
      </c>
      <c r="C72" s="616" t="s">
        <v>20</v>
      </c>
      <c r="D72" s="625">
        <f>Z18</f>
        <v>10</v>
      </c>
      <c r="F72" s="356" t="s">
        <v>286</v>
      </c>
      <c r="G72" s="624">
        <f>B22</f>
        <v>4</v>
      </c>
      <c r="H72" s="616" t="s">
        <v>20</v>
      </c>
      <c r="I72" s="625">
        <f>D22</f>
        <v>5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5</v>
      </c>
      <c r="U72" s="1009"/>
    </row>
    <row r="73" spans="1:23" ht="63" x14ac:dyDescent="0.6">
      <c r="A73" s="627" t="s">
        <v>296</v>
      </c>
      <c r="B73" s="628">
        <f>G32</f>
        <v>3</v>
      </c>
      <c r="C73" s="629" t="s">
        <v>20</v>
      </c>
      <c r="D73" s="630">
        <f>I32</f>
        <v>3</v>
      </c>
      <c r="F73" s="384" t="s">
        <v>340</v>
      </c>
      <c r="G73" s="628">
        <f>S19</f>
        <v>2</v>
      </c>
      <c r="H73" s="629" t="s">
        <v>20</v>
      </c>
      <c r="I73" s="630">
        <f>U19</f>
        <v>2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94</v>
      </c>
      <c r="H74" s="635" t="s">
        <v>20</v>
      </c>
      <c r="I74" s="636">
        <f>D62+D63+D64+D65+D66+D67+D68+D71+D72+D73+I62+I63+I64+I65+I66+I67+I68+I71+I72+I73</f>
        <v>110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6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4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47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4</v>
      </c>
      <c r="U77" s="1019"/>
    </row>
    <row r="78" spans="1:23" ht="21" x14ac:dyDescent="0.6">
      <c r="A78" s="393" t="s">
        <v>342</v>
      </c>
      <c r="B78" s="637">
        <f>VLOOKUP(X5,[4]ลงโครงสร้าง!E5:DB83,24,0)</f>
        <v>0</v>
      </c>
      <c r="C78" s="638" t="s">
        <v>20</v>
      </c>
      <c r="D78" s="639">
        <f>VLOOKUP(X5,[4]ลงโครงสร้าง!E5:DB83,25,0)</f>
        <v>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5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2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10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41</v>
      </c>
      <c r="C82" s="638" t="s">
        <v>20</v>
      </c>
      <c r="D82" s="639">
        <f>Z17+D31+I31+N31+U31+D39+I39+N39+U39</f>
        <v>46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86</v>
      </c>
      <c r="U82" s="1005"/>
    </row>
    <row r="83" spans="1:27" ht="21.6" thickTop="1" x14ac:dyDescent="0.6">
      <c r="A83" s="398" t="s">
        <v>279</v>
      </c>
      <c r="B83" s="640">
        <f>B67</f>
        <v>39</v>
      </c>
      <c r="C83" s="641" t="s">
        <v>20</v>
      </c>
      <c r="D83" s="642">
        <f>D67</f>
        <v>47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51.6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3:AA43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85"/>
  <sheetViews>
    <sheetView workbookViewId="0">
      <selection activeCell="M10" sqref="M10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29.398437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โรงพยาบาลสร้างคอม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B5+G5+L5+S5+B15+G15+L15+S15+X15+B19+B31+G31+L31+S31+B39+G39+L39+S39+X39</f>
        <v>76</v>
      </c>
      <c r="R2" s="408" t="s">
        <v>20</v>
      </c>
      <c r="S2" s="1143">
        <f>D5+I5+N5+U5+D15+I15+N15+U15+Z15+D19+D31+I31+N31+U31+D39+I39+N39+U39+Z39</f>
        <v>114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24</v>
      </c>
      <c r="C5" s="416" t="s">
        <v>20</v>
      </c>
      <c r="D5" s="417">
        <f>D6+D7+D8+D9+D11+D13</f>
        <v>34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4</v>
      </c>
      <c r="J5" s="418"/>
      <c r="K5" s="423" t="s">
        <v>254</v>
      </c>
      <c r="L5" s="424">
        <f>L7+L8</f>
        <v>2</v>
      </c>
      <c r="M5" s="425" t="s">
        <v>20</v>
      </c>
      <c r="N5" s="426">
        <f>N7+N8</f>
        <v>6</v>
      </c>
      <c r="O5" s="418"/>
      <c r="P5" s="1127" t="s">
        <v>255</v>
      </c>
      <c r="Q5" s="1128"/>
      <c r="R5" s="1129"/>
      <c r="S5" s="427">
        <f>S7+S8</f>
        <v>5</v>
      </c>
      <c r="T5" s="428" t="s">
        <v>20</v>
      </c>
      <c r="U5" s="429">
        <f>U7+U8</f>
        <v>8</v>
      </c>
      <c r="V5" s="412"/>
      <c r="W5" s="411" t="s">
        <v>256</v>
      </c>
      <c r="X5" s="1149">
        <f>VLOOKUP(X6,[2]ลงโครงสร้าง!B5:CE83,4,0)</f>
        <v>11026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371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v>3</v>
      </c>
      <c r="C7" s="432" t="s">
        <v>20</v>
      </c>
      <c r="D7" s="447">
        <v>5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54">
        <v>4</v>
      </c>
      <c r="J7" s="439"/>
      <c r="K7" s="448" t="s">
        <v>31</v>
      </c>
      <c r="L7" s="449">
        <f>VLOOKUP(X5,[2]ลงโครงสร้าง!E5:DB83,14,0)</f>
        <v>2</v>
      </c>
      <c r="M7" s="450" t="s">
        <v>20</v>
      </c>
      <c r="N7" s="438">
        <f>VLOOKUP(X5,[2]ลงโครงสร้าง!E5:DB83,15,0)</f>
        <v>3</v>
      </c>
      <c r="O7" s="439"/>
      <c r="P7" s="1137" t="s">
        <v>23</v>
      </c>
      <c r="Q7" s="1138"/>
      <c r="R7" s="1139"/>
      <c r="S7" s="449">
        <v>3</v>
      </c>
      <c r="T7" s="450" t="s">
        <v>20</v>
      </c>
      <c r="U7" s="438">
        <f>VLOOKUP(X5,[2]ลงโครงสร้าง!E5:DB83,19,0)</f>
        <v>5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36" customHeight="1" x14ac:dyDescent="0.6">
      <c r="A8" s="452" t="s">
        <v>30</v>
      </c>
      <c r="B8" s="453">
        <f>VLOOKUP(X5,[2]ลงโครงสร้าง!E5:DB83,70,0)</f>
        <v>2</v>
      </c>
      <c r="C8" s="454" t="s">
        <v>20</v>
      </c>
      <c r="D8" s="451">
        <v>3</v>
      </c>
      <c r="E8" s="434"/>
      <c r="F8" s="1134"/>
      <c r="G8" s="1098"/>
      <c r="H8" s="1136"/>
      <c r="I8" s="1155"/>
      <c r="J8" s="439"/>
      <c r="K8" s="1133" t="s">
        <v>262</v>
      </c>
      <c r="L8" s="1096">
        <v>0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2</v>
      </c>
      <c r="T8" s="456" t="s">
        <v>20</v>
      </c>
      <c r="U8" s="433">
        <f>VLOOKUP(X5,[2]ลงโครงสร้าง!E5:DB83,21,0)</f>
        <v>3</v>
      </c>
      <c r="W8" s="411" t="s">
        <v>264</v>
      </c>
      <c r="X8" s="1148">
        <f>VLOOKUP(X6,[2]ลงโครงสร้าง!B5:CE83,8,0)</f>
        <v>15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794">
        <v>2</v>
      </c>
      <c r="C9" s="795" t="s">
        <v>20</v>
      </c>
      <c r="D9" s="796">
        <v>3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797">
        <v>1</v>
      </c>
      <c r="C10" s="795"/>
      <c r="D10" s="796">
        <v>2</v>
      </c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4</v>
      </c>
      <c r="C15" s="499" t="s">
        <v>20</v>
      </c>
      <c r="D15" s="500">
        <f>D17</f>
        <v>7</v>
      </c>
      <c r="E15" s="488"/>
      <c r="F15" s="501" t="s">
        <v>269</v>
      </c>
      <c r="G15" s="502">
        <f>G17</f>
        <v>1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0</v>
      </c>
      <c r="M15" s="507" t="s">
        <v>20</v>
      </c>
      <c r="N15" s="508">
        <f>N17</f>
        <v>1</v>
      </c>
      <c r="O15" s="488"/>
      <c r="P15" s="1127" t="s">
        <v>271</v>
      </c>
      <c r="Q15" s="1128"/>
      <c r="R15" s="1129"/>
      <c r="S15" s="427">
        <f>S17+S18+S19+S20</f>
        <v>3</v>
      </c>
      <c r="T15" s="428" t="s">
        <v>20</v>
      </c>
      <c r="U15" s="429">
        <f>U17+U18+U19+U20</f>
        <v>6</v>
      </c>
      <c r="V15" s="494"/>
      <c r="W15" s="512" t="s">
        <v>272</v>
      </c>
      <c r="X15" s="513">
        <f>X17+X18+X19</f>
        <v>6</v>
      </c>
      <c r="Y15" s="514" t="s">
        <v>20</v>
      </c>
      <c r="Z15" s="515">
        <f>Z17+Z18+Z19</f>
        <v>11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v>4</v>
      </c>
      <c r="C17" s="526" t="s">
        <v>20</v>
      </c>
      <c r="D17" s="433">
        <f>VLOOKUP(X5,[2]ลงโครงสร้าง!E5:DB83,13,0)</f>
        <v>7</v>
      </c>
      <c r="E17" s="439"/>
      <c r="F17" s="528" t="s">
        <v>277</v>
      </c>
      <c r="G17" s="455">
        <v>1</v>
      </c>
      <c r="H17" s="456" t="s">
        <v>20</v>
      </c>
      <c r="I17" s="527">
        <v>1</v>
      </c>
      <c r="J17" s="439"/>
      <c r="K17" s="528" t="s">
        <v>278</v>
      </c>
      <c r="L17" s="455">
        <v>0</v>
      </c>
      <c r="M17" s="456" t="s">
        <v>20</v>
      </c>
      <c r="N17" s="527">
        <v>1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v>2</v>
      </c>
      <c r="W17" s="466" t="s">
        <v>279</v>
      </c>
      <c r="X17" s="530">
        <v>4</v>
      </c>
      <c r="Y17" s="531" t="s">
        <v>20</v>
      </c>
      <c r="Z17" s="532">
        <v>5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v>1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v>2</v>
      </c>
      <c r="Y18" s="537" t="s">
        <v>20</v>
      </c>
      <c r="Z18" s="451">
        <v>5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2</v>
      </c>
      <c r="C19" s="540" t="s">
        <v>20</v>
      </c>
      <c r="D19" s="541">
        <f>D21+D22+D23</f>
        <v>3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v>1</v>
      </c>
      <c r="T19" s="543" t="s">
        <v>20</v>
      </c>
      <c r="U19" s="438">
        <f>VLOOKUP(X5,[2]ลงโครงสร้าง!E5:DB83,54,0)</f>
        <v>2</v>
      </c>
      <c r="W19" s="544" t="s">
        <v>282</v>
      </c>
      <c r="X19" s="525">
        <v>0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4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v>2</v>
      </c>
      <c r="C22" s="537" t="s">
        <v>20</v>
      </c>
      <c r="D22" s="438">
        <f>VLOOKUP(X5,[2]ลงโครงสร้าง!E5:DB83,29,0)</f>
        <v>3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s="178" customFormat="1" ht="27" customHeight="1" x14ac:dyDescent="0.6">
      <c r="A26" s="479"/>
      <c r="B26" s="478"/>
      <c r="C26" s="478"/>
      <c r="D26" s="480"/>
      <c r="E26" s="439"/>
      <c r="F26" s="439"/>
      <c r="G26" s="439"/>
      <c r="H26" s="534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AA26" s="465"/>
    </row>
    <row r="27" spans="1:27" s="178" customFormat="1" ht="27" customHeight="1" x14ac:dyDescent="0.6">
      <c r="A27" s="479"/>
      <c r="B27" s="478"/>
      <c r="C27" s="478"/>
      <c r="D27" s="480"/>
      <c r="E27" s="439"/>
      <c r="F27" s="439"/>
      <c r="G27" s="439"/>
      <c r="H27" s="534"/>
      <c r="I27" s="439"/>
      <c r="J27" s="439"/>
      <c r="K27" s="439"/>
      <c r="L27" s="439"/>
      <c r="M27" s="439"/>
      <c r="N27" s="439"/>
      <c r="O27" s="439"/>
      <c r="P27" s="439"/>
      <c r="Q27" s="439"/>
      <c r="R27" s="439"/>
      <c r="S27" s="439"/>
      <c r="T27" s="439"/>
      <c r="U27" s="439"/>
      <c r="AA27" s="465"/>
    </row>
    <row r="28" spans="1:27" ht="32.25" customHeight="1" x14ac:dyDescent="0.75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547" t="s">
        <v>289</v>
      </c>
      <c r="L28" s="548">
        <v>29</v>
      </c>
      <c r="M28" s="549" t="s">
        <v>20</v>
      </c>
      <c r="N28" s="783">
        <v>35</v>
      </c>
      <c r="O28" s="488"/>
      <c r="P28" s="551"/>
      <c r="Q28" s="488"/>
      <c r="R28" s="488"/>
      <c r="S28" s="488"/>
      <c r="T28" s="488"/>
      <c r="U28" s="488"/>
      <c r="V28" s="402"/>
      <c r="W28" s="402"/>
      <c r="X28" s="402"/>
      <c r="Y28" s="402"/>
      <c r="Z28" s="402"/>
    </row>
    <row r="29" spans="1:27" ht="27" customHeight="1" x14ac:dyDescent="0.6">
      <c r="A29" s="402"/>
      <c r="B29" s="402"/>
      <c r="C29" s="402"/>
      <c r="D29" s="488"/>
      <c r="E29" s="488"/>
      <c r="F29" s="488"/>
      <c r="G29" s="488"/>
      <c r="H29" s="418"/>
      <c r="I29" s="488"/>
      <c r="J29" s="488"/>
      <c r="K29" s="1117" t="s">
        <v>360</v>
      </c>
      <c r="L29" s="1118"/>
      <c r="M29" s="1118"/>
      <c r="N29" s="1119"/>
      <c r="O29" s="488"/>
      <c r="P29" s="488"/>
      <c r="Q29" s="488"/>
      <c r="R29" s="488"/>
      <c r="S29" s="488"/>
      <c r="T29" s="488"/>
      <c r="U29" s="488"/>
      <c r="V29" s="402"/>
    </row>
    <row r="30" spans="1:27" ht="20.100000000000001" customHeight="1" x14ac:dyDescent="0.55000000000000004">
      <c r="A30" s="402"/>
      <c r="B30" s="402"/>
      <c r="C30" s="402"/>
      <c r="D30" s="488"/>
      <c r="E30" s="488"/>
      <c r="F30" s="488"/>
      <c r="G30" s="488"/>
      <c r="H30" s="418"/>
      <c r="I30" s="488"/>
      <c r="J30" s="488"/>
      <c r="K30" s="488"/>
      <c r="L30" s="488"/>
      <c r="M30" s="488"/>
      <c r="N30" s="488"/>
      <c r="O30" s="488"/>
      <c r="P30" s="488"/>
      <c r="Q30" s="488"/>
      <c r="R30" s="488"/>
      <c r="S30" s="488"/>
      <c r="T30" s="488"/>
      <c r="U30" s="488"/>
      <c r="V30" s="402"/>
    </row>
    <row r="31" spans="1:27" ht="65.099999999999994" customHeight="1" x14ac:dyDescent="0.55000000000000004">
      <c r="A31" s="501" t="s">
        <v>291</v>
      </c>
      <c r="B31" s="502">
        <f>B33</f>
        <v>5</v>
      </c>
      <c r="C31" s="503" t="s">
        <v>20</v>
      </c>
      <c r="D31" s="504">
        <v>5</v>
      </c>
      <c r="E31" s="552"/>
      <c r="F31" s="553" t="s">
        <v>292</v>
      </c>
      <c r="G31" s="554">
        <v>6</v>
      </c>
      <c r="H31" s="555" t="s">
        <v>20</v>
      </c>
      <c r="I31" s="515">
        <v>7</v>
      </c>
      <c r="J31" s="552"/>
      <c r="K31" s="556" t="s">
        <v>293</v>
      </c>
      <c r="L31" s="557">
        <f>L33</f>
        <v>9</v>
      </c>
      <c r="M31" s="558" t="s">
        <v>20</v>
      </c>
      <c r="N31" s="559">
        <v>10</v>
      </c>
      <c r="O31" s="552"/>
      <c r="P31" s="1120" t="s">
        <v>294</v>
      </c>
      <c r="Q31" s="1121"/>
      <c r="R31" s="1122"/>
      <c r="S31" s="560" t="str">
        <f>S33</f>
        <v>0</v>
      </c>
      <c r="T31" s="561" t="s">
        <v>20</v>
      </c>
      <c r="U31" s="562" t="str">
        <f>U33</f>
        <v>0</v>
      </c>
      <c r="V31" s="563"/>
      <c r="W31" s="406" t="s">
        <v>295</v>
      </c>
      <c r="X31" s="406"/>
      <c r="Y31" s="406"/>
      <c r="Z31" s="406"/>
    </row>
    <row r="32" spans="1:27" s="178" customFormat="1" ht="27" customHeight="1" x14ac:dyDescent="0.6">
      <c r="A32" s="516" t="s">
        <v>22</v>
      </c>
      <c r="B32" s="517"/>
      <c r="C32" s="518"/>
      <c r="D32" s="564"/>
      <c r="E32" s="533"/>
      <c r="F32" s="565" t="s">
        <v>22</v>
      </c>
      <c r="G32" s="545"/>
      <c r="H32" s="526"/>
      <c r="I32" s="433"/>
      <c r="J32" s="533"/>
      <c r="K32" s="565" t="s">
        <v>22</v>
      </c>
      <c r="L32" s="545"/>
      <c r="M32" s="546"/>
      <c r="N32" s="433"/>
      <c r="O32" s="533"/>
      <c r="P32" s="1076" t="s">
        <v>22</v>
      </c>
      <c r="Q32" s="1077"/>
      <c r="R32" s="1078"/>
      <c r="S32" s="545"/>
      <c r="T32" s="546"/>
      <c r="U32" s="433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44" t="s">
        <v>279</v>
      </c>
      <c r="B33" s="525">
        <v>5</v>
      </c>
      <c r="C33" s="526" t="s">
        <v>20</v>
      </c>
      <c r="D33" s="433">
        <v>5</v>
      </c>
      <c r="E33" s="533"/>
      <c r="F33" s="566" t="s">
        <v>279</v>
      </c>
      <c r="G33" s="453">
        <v>6</v>
      </c>
      <c r="H33" s="537" t="s">
        <v>20</v>
      </c>
      <c r="I33" s="438">
        <v>7</v>
      </c>
      <c r="J33" s="533"/>
      <c r="K33" s="567" t="s">
        <v>279</v>
      </c>
      <c r="L33" s="568">
        <v>9</v>
      </c>
      <c r="M33" s="569" t="s">
        <v>20</v>
      </c>
      <c r="N33" s="570">
        <v>9</v>
      </c>
      <c r="O33" s="571"/>
      <c r="P33" s="1090" t="s">
        <v>279</v>
      </c>
      <c r="Q33" s="1091"/>
      <c r="R33" s="1092"/>
      <c r="S33" s="568" t="str">
        <f>VLOOKUP(X5,[2]ลงโครงสร้าง!E5:DB83,93,0)</f>
        <v>0</v>
      </c>
      <c r="T33" s="569" t="s">
        <v>20</v>
      </c>
      <c r="U33" s="570" t="str">
        <f>VLOOKUP(X5,[2]ลงโครงสร้าง!E5:DB83,94,0)</f>
        <v>0</v>
      </c>
      <c r="V33" s="572"/>
      <c r="W33" s="465"/>
      <c r="X33" s="465"/>
      <c r="Y33" s="465"/>
      <c r="Z33" s="465"/>
      <c r="AA33" s="465"/>
    </row>
    <row r="34" spans="1:34" s="178" customFormat="1" ht="27" customHeight="1" x14ac:dyDescent="0.6">
      <c r="A34" s="477"/>
      <c r="B34" s="478"/>
      <c r="C34" s="478"/>
      <c r="D34" s="480"/>
      <c r="E34" s="533"/>
      <c r="F34" s="1093" t="s">
        <v>296</v>
      </c>
      <c r="G34" s="1096">
        <f>VLOOKUP(X5,[2]ลงโครงสร้าง!E5:DB83,89,0)</f>
        <v>3</v>
      </c>
      <c r="H34" s="1099" t="s">
        <v>20</v>
      </c>
      <c r="I34" s="1102">
        <f>VLOOKUP(X5,[2]ลงโครงสร้าง!E5:DB83,90,0)</f>
        <v>3</v>
      </c>
      <c r="J34" s="533"/>
      <c r="K34" s="573"/>
      <c r="L34" s="573"/>
      <c r="M34" s="573"/>
      <c r="N34" s="574"/>
      <c r="O34" s="533"/>
      <c r="P34" s="573"/>
      <c r="Q34" s="573"/>
      <c r="R34" s="573"/>
      <c r="S34" s="573"/>
      <c r="T34" s="573"/>
      <c r="U34" s="574"/>
      <c r="V34" s="465"/>
      <c r="W34" s="465"/>
      <c r="X34" s="465"/>
      <c r="Y34" s="465"/>
      <c r="Z34" s="465"/>
      <c r="AA34" s="465"/>
    </row>
    <row r="35" spans="1:34" s="178" customFormat="1" ht="27" customHeight="1" x14ac:dyDescent="0.6">
      <c r="A35" s="575"/>
      <c r="B35" s="576"/>
      <c r="C35" s="576"/>
      <c r="D35" s="577"/>
      <c r="E35" s="533"/>
      <c r="F35" s="1094"/>
      <c r="G35" s="1097"/>
      <c r="H35" s="1100"/>
      <c r="I35" s="1103"/>
      <c r="J35" s="533"/>
      <c r="K35" s="533"/>
      <c r="L35" s="533"/>
      <c r="M35" s="533"/>
      <c r="N35" s="533"/>
      <c r="O35" s="533"/>
      <c r="P35" s="533"/>
      <c r="Q35" s="533"/>
      <c r="R35" s="533"/>
      <c r="S35" s="533"/>
      <c r="T35" s="533"/>
      <c r="U35" s="533"/>
      <c r="V35" s="465"/>
      <c r="W35" s="465"/>
      <c r="X35" s="465"/>
      <c r="Y35" s="465"/>
      <c r="Z35" s="465"/>
      <c r="AA35" s="465"/>
    </row>
    <row r="36" spans="1:34" s="178" customFormat="1" ht="16.5" customHeight="1" x14ac:dyDescent="0.6">
      <c r="A36" s="575"/>
      <c r="B36" s="576"/>
      <c r="C36" s="576"/>
      <c r="D36" s="577"/>
      <c r="E36" s="533"/>
      <c r="F36" s="1095"/>
      <c r="G36" s="1098"/>
      <c r="H36" s="1101"/>
      <c r="I36" s="1104"/>
      <c r="J36" s="533"/>
      <c r="K36" s="533"/>
      <c r="L36" s="533"/>
      <c r="M36" s="533"/>
      <c r="N36" s="533"/>
      <c r="O36" s="533"/>
      <c r="P36" s="533"/>
      <c r="Q36" s="533"/>
      <c r="R36" s="533"/>
      <c r="S36" s="533"/>
      <c r="T36" s="533"/>
      <c r="U36" s="533"/>
      <c r="V36" s="465"/>
      <c r="W36" s="465"/>
      <c r="X36" s="465"/>
      <c r="Y36" s="465"/>
      <c r="Z36" s="465"/>
      <c r="AA36" s="465"/>
    </row>
    <row r="37" spans="1:34" ht="18.600000000000001" x14ac:dyDescent="0.55000000000000004">
      <c r="A37" s="578"/>
      <c r="B37" s="579"/>
      <c r="C37" s="579"/>
      <c r="D37" s="580"/>
      <c r="E37" s="581"/>
      <c r="F37" s="581"/>
      <c r="G37" s="581"/>
      <c r="H37" s="552"/>
      <c r="I37" s="581"/>
      <c r="J37" s="581"/>
      <c r="K37" s="581"/>
      <c r="L37" s="581"/>
      <c r="M37" s="581"/>
      <c r="N37" s="581"/>
      <c r="O37" s="581"/>
      <c r="P37" s="581"/>
      <c r="Q37" s="581"/>
      <c r="R37" s="581"/>
      <c r="S37" s="581"/>
      <c r="T37" s="581"/>
      <c r="U37" s="582"/>
      <c r="V37" s="406"/>
      <c r="W37" s="406"/>
      <c r="X37" s="406"/>
      <c r="Y37" s="406"/>
      <c r="Z37" s="406"/>
    </row>
    <row r="38" spans="1:34" ht="18.600000000000001" x14ac:dyDescent="0.55000000000000004">
      <c r="A38" s="402"/>
      <c r="B38" s="563"/>
      <c r="C38" s="563"/>
      <c r="D38" s="581"/>
      <c r="E38" s="581"/>
      <c r="F38" s="581"/>
      <c r="G38" s="581"/>
      <c r="H38" s="552"/>
      <c r="I38" s="581"/>
      <c r="J38" s="581"/>
      <c r="K38" s="581"/>
      <c r="L38" s="581"/>
      <c r="M38" s="581"/>
      <c r="N38" s="581"/>
      <c r="O38" s="581"/>
      <c r="P38" s="581"/>
      <c r="Q38" s="581"/>
      <c r="R38" s="581"/>
      <c r="S38" s="581"/>
      <c r="T38" s="581"/>
      <c r="U38" s="582"/>
      <c r="V38" s="406"/>
      <c r="W38" s="406"/>
      <c r="X38" s="406"/>
      <c r="Y38" s="406"/>
      <c r="Z38" s="406"/>
    </row>
    <row r="39" spans="1:34" ht="65.099999999999994" customHeight="1" x14ac:dyDescent="0.55000000000000004">
      <c r="A39" s="583" t="s">
        <v>297</v>
      </c>
      <c r="B39" s="502" t="str">
        <f>B41</f>
        <v>0</v>
      </c>
      <c r="C39" s="503" t="s">
        <v>20</v>
      </c>
      <c r="D39" s="504">
        <v>2</v>
      </c>
      <c r="E39" s="552"/>
      <c r="F39" s="584" t="s">
        <v>298</v>
      </c>
      <c r="G39" s="502">
        <f>G41</f>
        <v>0</v>
      </c>
      <c r="H39" s="503" t="s">
        <v>20</v>
      </c>
      <c r="I39" s="504">
        <f>I41</f>
        <v>1</v>
      </c>
      <c r="J39" s="552"/>
      <c r="K39" s="585" t="s">
        <v>299</v>
      </c>
      <c r="L39" s="502">
        <f>L41</f>
        <v>4</v>
      </c>
      <c r="M39" s="503" t="s">
        <v>20</v>
      </c>
      <c r="N39" s="504">
        <f>N41</f>
        <v>5</v>
      </c>
      <c r="O39" s="581"/>
      <c r="P39" s="1105" t="s">
        <v>300</v>
      </c>
      <c r="Q39" s="1106"/>
      <c r="R39" s="1107"/>
      <c r="S39" s="502" t="str">
        <f>S41</f>
        <v>0</v>
      </c>
      <c r="T39" s="503" t="s">
        <v>20</v>
      </c>
      <c r="U39" s="504" t="str">
        <f>U41</f>
        <v>0</v>
      </c>
      <c r="V39" s="563"/>
      <c r="W39" s="586" t="s">
        <v>301</v>
      </c>
      <c r="X39" s="502">
        <f>X40</f>
        <v>2</v>
      </c>
      <c r="Y39" s="503" t="s">
        <v>20</v>
      </c>
      <c r="Z39" s="504">
        <f>Z40</f>
        <v>3</v>
      </c>
    </row>
    <row r="40" spans="1:34" s="178" customFormat="1" ht="27" customHeight="1" x14ac:dyDescent="0.6">
      <c r="A40" s="587" t="s">
        <v>22</v>
      </c>
      <c r="B40" s="517"/>
      <c r="C40" s="518"/>
      <c r="D40" s="564"/>
      <c r="E40" s="533"/>
      <c r="F40" s="565" t="s">
        <v>22</v>
      </c>
      <c r="G40" s="517"/>
      <c r="H40" s="588"/>
      <c r="I40" s="564"/>
      <c r="J40" s="533"/>
      <c r="K40" s="565" t="s">
        <v>22</v>
      </c>
      <c r="L40" s="517"/>
      <c r="M40" s="518"/>
      <c r="N40" s="564"/>
      <c r="O40" s="533"/>
      <c r="P40" s="1076" t="s">
        <v>22</v>
      </c>
      <c r="Q40" s="1077"/>
      <c r="R40" s="1078"/>
      <c r="S40" s="517"/>
      <c r="T40" s="518"/>
      <c r="U40" s="564"/>
      <c r="V40" s="465"/>
      <c r="W40" s="589" t="s">
        <v>302</v>
      </c>
      <c r="X40" s="1079">
        <v>2</v>
      </c>
      <c r="Y40" s="1079" t="s">
        <v>20</v>
      </c>
      <c r="Z40" s="1082">
        <f>VLOOKUP(X5,[2]ลงโครงสร้าง!E5:DB83,46,0)</f>
        <v>3</v>
      </c>
      <c r="AA40" s="465"/>
    </row>
    <row r="41" spans="1:34" s="178" customFormat="1" ht="27" customHeight="1" x14ac:dyDescent="0.6">
      <c r="A41" s="452" t="s">
        <v>279</v>
      </c>
      <c r="B41" s="525" t="str">
        <f>VLOOKUP(X5,[2]ลงโครงสร้าง!E5:DB83,95,0)</f>
        <v>0</v>
      </c>
      <c r="C41" s="526" t="s">
        <v>20</v>
      </c>
      <c r="D41" s="433">
        <v>2</v>
      </c>
      <c r="E41" s="533"/>
      <c r="F41" s="567" t="s">
        <v>279</v>
      </c>
      <c r="G41" s="525">
        <v>0</v>
      </c>
      <c r="H41" s="526" t="s">
        <v>20</v>
      </c>
      <c r="I41" s="433">
        <v>1</v>
      </c>
      <c r="J41" s="571"/>
      <c r="K41" s="567" t="s">
        <v>279</v>
      </c>
      <c r="L41" s="525">
        <v>4</v>
      </c>
      <c r="M41" s="526" t="s">
        <v>20</v>
      </c>
      <c r="N41" s="433">
        <v>5</v>
      </c>
      <c r="O41" s="533"/>
      <c r="P41" s="1085" t="s">
        <v>22</v>
      </c>
      <c r="Q41" s="1086"/>
      <c r="R41" s="1087"/>
      <c r="S41" s="525" t="str">
        <f>VLOOKUP(X5,[2]ลงโครงสร้าง!E5:DB83,101,0)</f>
        <v>0</v>
      </c>
      <c r="T41" s="526" t="s">
        <v>20</v>
      </c>
      <c r="U41" s="433" t="str">
        <f>VLOOKUP(X5,[2]ลงโครงสร้าง!E5:DB83,102,0)</f>
        <v>0</v>
      </c>
      <c r="V41" s="465"/>
      <c r="W41" s="1088" t="s">
        <v>303</v>
      </c>
      <c r="X41" s="1080"/>
      <c r="Y41" s="1080"/>
      <c r="Z41" s="1083"/>
      <c r="AA41" s="465"/>
    </row>
    <row r="42" spans="1:34" ht="20.100000000000001" customHeight="1" x14ac:dyDescent="0.6">
      <c r="A42" s="590"/>
      <c r="B42" s="591"/>
      <c r="C42" s="591"/>
      <c r="D42" s="580"/>
      <c r="E42" s="592"/>
      <c r="F42" s="593"/>
      <c r="G42" s="592"/>
      <c r="H42" s="594"/>
      <c r="I42" s="580"/>
      <c r="J42" s="592"/>
      <c r="K42" s="593"/>
      <c r="L42" s="592"/>
      <c r="M42" s="592"/>
      <c r="N42" s="580"/>
      <c r="O42" s="581"/>
      <c r="P42" s="581"/>
      <c r="Q42" s="581"/>
      <c r="R42" s="581"/>
      <c r="S42" s="581"/>
      <c r="T42" s="581"/>
      <c r="U42" s="581"/>
      <c r="V42" s="563"/>
      <c r="W42" s="1089"/>
      <c r="X42" s="1081"/>
      <c r="Y42" s="1081"/>
      <c r="Z42" s="1084"/>
      <c r="AA42" s="465"/>
    </row>
    <row r="43" spans="1:34" ht="20.100000000000001" customHeight="1" x14ac:dyDescent="0.6">
      <c r="A43" s="791"/>
      <c r="B43" s="591"/>
      <c r="C43" s="591"/>
      <c r="D43" s="580"/>
      <c r="E43" s="592"/>
      <c r="F43" s="592"/>
      <c r="G43" s="592"/>
      <c r="H43" s="594"/>
      <c r="I43" s="580"/>
      <c r="J43" s="592"/>
      <c r="K43" s="592"/>
      <c r="L43" s="592"/>
      <c r="M43" s="592"/>
      <c r="N43" s="580"/>
      <c r="O43" s="581"/>
      <c r="P43" s="581"/>
      <c r="Q43" s="581"/>
      <c r="R43" s="581"/>
      <c r="S43" s="581"/>
      <c r="T43" s="581"/>
      <c r="U43" s="581"/>
      <c r="V43" s="563"/>
      <c r="W43" s="792"/>
      <c r="X43" s="531"/>
      <c r="Y43" s="531"/>
      <c r="Z43" s="793"/>
      <c r="AA43" s="465"/>
    </row>
    <row r="44" spans="1:34" ht="20.100000000000001" customHeight="1" x14ac:dyDescent="0.6">
      <c r="A44" s="791"/>
      <c r="B44" s="591"/>
      <c r="C44" s="591"/>
      <c r="D44" s="580"/>
      <c r="E44" s="592"/>
      <c r="F44" s="592"/>
      <c r="G44" s="592"/>
      <c r="H44" s="594"/>
      <c r="I44" s="580"/>
      <c r="J44" s="592"/>
      <c r="K44" s="592"/>
      <c r="L44" s="592"/>
      <c r="M44" s="592"/>
      <c r="N44" s="580"/>
      <c r="O44" s="581"/>
      <c r="P44" s="581"/>
      <c r="Q44" s="581"/>
      <c r="R44" s="581"/>
      <c r="S44" s="581"/>
      <c r="T44" s="581"/>
      <c r="U44" s="581"/>
      <c r="V44" s="563"/>
      <c r="W44" s="792"/>
      <c r="X44" s="531"/>
      <c r="Y44" s="531"/>
      <c r="Z44" s="793"/>
      <c r="AA44" s="465"/>
    </row>
    <row r="45" spans="1:34" ht="18.75" customHeight="1" x14ac:dyDescent="0.6">
      <c r="A45" s="402"/>
      <c r="B45" s="563"/>
      <c r="C45" s="563"/>
      <c r="D45" s="563"/>
      <c r="E45" s="563"/>
      <c r="F45" s="563"/>
      <c r="G45" s="563"/>
      <c r="H45" s="595"/>
      <c r="I45" s="563"/>
      <c r="J45" s="563"/>
      <c r="K45" s="563"/>
      <c r="L45" s="563"/>
      <c r="M45" s="563"/>
      <c r="N45" s="563"/>
      <c r="O45" s="563"/>
      <c r="P45" s="563"/>
      <c r="Q45" s="563"/>
      <c r="R45" s="563"/>
      <c r="S45" s="563"/>
      <c r="T45" s="563"/>
      <c r="U45" s="563"/>
      <c r="V45" s="563"/>
      <c r="W45" s="1075" t="s">
        <v>354</v>
      </c>
      <c r="X45" s="1075"/>
      <c r="Y45" s="1075"/>
      <c r="Z45" s="1075"/>
      <c r="AA45" s="1075"/>
    </row>
    <row r="46" spans="1:34" x14ac:dyDescent="0.5">
      <c r="A46" s="599"/>
      <c r="B46" s="599"/>
      <c r="C46" s="599"/>
    </row>
    <row r="47" spans="1:34" s="126" customFormat="1" ht="24.9" customHeight="1" x14ac:dyDescent="0.7">
      <c r="A47" s="1072" t="s">
        <v>240</v>
      </c>
      <c r="B47" s="1072"/>
      <c r="C47" s="1072"/>
      <c r="D47" s="1072"/>
      <c r="E47" s="124"/>
      <c r="F47" s="1072" t="s">
        <v>240</v>
      </c>
      <c r="G47" s="1072"/>
      <c r="H47" s="1072"/>
      <c r="I47" s="1072"/>
      <c r="J47" s="124"/>
      <c r="K47" s="1072" t="s">
        <v>240</v>
      </c>
      <c r="L47" s="1072"/>
      <c r="M47" s="1072"/>
      <c r="N47" s="1072"/>
      <c r="O47" s="124"/>
      <c r="P47" s="1072" t="s">
        <v>240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 t="s">
        <v>241</v>
      </c>
      <c r="B49" s="1072"/>
      <c r="C49" s="1072"/>
      <c r="D49" s="1072"/>
      <c r="E49" s="124"/>
      <c r="F49" s="1072" t="s">
        <v>241</v>
      </c>
      <c r="G49" s="1072"/>
      <c r="H49" s="1072"/>
      <c r="I49" s="1072"/>
      <c r="J49" s="124"/>
      <c r="K49" s="1072" t="s">
        <v>241</v>
      </c>
      <c r="L49" s="1072"/>
      <c r="M49" s="1072"/>
      <c r="N49" s="1072"/>
      <c r="O49" s="124"/>
      <c r="P49" s="1072" t="s">
        <v>241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/>
      <c r="B50" s="1072"/>
      <c r="C50" s="1072"/>
      <c r="D50" s="1072"/>
      <c r="E50" s="124"/>
      <c r="F50" s="1072"/>
      <c r="G50" s="1072"/>
      <c r="H50" s="1072"/>
      <c r="I50" s="1072"/>
      <c r="J50" s="124"/>
      <c r="K50" s="1072" t="s">
        <v>6</v>
      </c>
      <c r="L50" s="1072"/>
      <c r="M50" s="1072"/>
      <c r="N50" s="1072"/>
      <c r="O50" s="124"/>
      <c r="P50" s="1072" t="s">
        <v>5</v>
      </c>
      <c r="Q50" s="1072"/>
      <c r="R50" s="1072"/>
      <c r="S50" s="1072"/>
      <c r="T50" s="125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2" t="s">
        <v>242</v>
      </c>
      <c r="B51" s="1072"/>
      <c r="C51" s="1072"/>
      <c r="D51" s="1072"/>
      <c r="E51" s="124"/>
      <c r="F51" s="1072" t="s">
        <v>243</v>
      </c>
      <c r="G51" s="1072"/>
      <c r="H51" s="127"/>
      <c r="I51" s="124"/>
      <c r="J51" s="124"/>
      <c r="L51" s="124"/>
      <c r="M51" s="123"/>
      <c r="N51" s="124"/>
      <c r="O51" s="124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3" t="s">
        <v>244</v>
      </c>
      <c r="B52" s="1073"/>
      <c r="C52" s="1073"/>
      <c r="D52" s="1073"/>
      <c r="E52" s="130"/>
      <c r="F52" s="1073" t="s">
        <v>245</v>
      </c>
      <c r="G52" s="1073"/>
      <c r="H52" s="1073"/>
      <c r="I52" s="1073"/>
      <c r="J52" s="130"/>
      <c r="K52" s="129" t="s">
        <v>246</v>
      </c>
      <c r="L52" s="130"/>
      <c r="M52" s="129"/>
      <c r="N52" s="130"/>
      <c r="O52" s="130"/>
      <c r="P52" s="1073" t="s">
        <v>247</v>
      </c>
      <c r="Q52" s="1073"/>
      <c r="R52" s="123"/>
      <c r="S52" s="123"/>
      <c r="T52" s="128"/>
      <c r="AA52" s="8"/>
      <c r="AB52" s="8"/>
      <c r="AC52" s="8"/>
      <c r="AD52" s="8"/>
      <c r="AE52" s="8"/>
      <c r="AF52" s="8"/>
      <c r="AG52" s="8"/>
      <c r="AH52" s="8"/>
    </row>
    <row r="53" spans="1:34" s="126" customFormat="1" ht="24.9" customHeight="1" x14ac:dyDescent="0.7">
      <c r="A53" s="1074" t="s">
        <v>305</v>
      </c>
      <c r="B53" s="1074"/>
      <c r="C53" s="1074"/>
      <c r="D53" s="1074"/>
      <c r="E53" s="1074"/>
      <c r="F53" s="1074"/>
      <c r="G53" s="1074"/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1074"/>
      <c r="S53" s="1074"/>
      <c r="T53" s="1074"/>
      <c r="U53" s="1074"/>
      <c r="V53" s="1074"/>
      <c r="W53" s="1074"/>
      <c r="AA53" s="8"/>
      <c r="AB53" s="8"/>
      <c r="AC53" s="8"/>
      <c r="AD53" s="8"/>
      <c r="AE53" s="8"/>
      <c r="AF53" s="8"/>
      <c r="AG53" s="8"/>
      <c r="AH53" s="8"/>
    </row>
    <row r="54" spans="1:34" s="126" customFormat="1" ht="24.9" customHeight="1" x14ac:dyDescent="0.7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AA54" s="8"/>
      <c r="AB54" s="8"/>
      <c r="AC54" s="8"/>
      <c r="AD54" s="8"/>
      <c r="AE54" s="8"/>
      <c r="AF54" s="8"/>
      <c r="AG54" s="8"/>
      <c r="AH54" s="8"/>
    </row>
    <row r="55" spans="1:34" s="126" customFormat="1" ht="24.9" customHeight="1" x14ac:dyDescent="0.7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AA55" s="8"/>
      <c r="AB55" s="8"/>
      <c r="AC55" s="8"/>
      <c r="AD55" s="8"/>
      <c r="AE55" s="8"/>
      <c r="AF55" s="8"/>
      <c r="AG55" s="8"/>
      <c r="AH55" s="8"/>
    </row>
    <row r="56" spans="1:34" s="126" customFormat="1" ht="24.9" customHeight="1" x14ac:dyDescent="0.7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AA56" s="8"/>
      <c r="AB56" s="8"/>
      <c r="AC56" s="8"/>
      <c r="AD56" s="8"/>
      <c r="AE56" s="8"/>
      <c r="AF56" s="8"/>
      <c r="AG56" s="8"/>
      <c r="AH56" s="8"/>
    </row>
    <row r="57" spans="1:34" ht="18.75" customHeight="1" x14ac:dyDescent="0.55000000000000004">
      <c r="A57" s="1058" t="str">
        <f>F2</f>
        <v>โรงพยาบาลสร้างคอม</v>
      </c>
      <c r="B57" s="1059"/>
      <c r="C57" s="1059"/>
      <c r="D57" s="1059"/>
      <c r="E57" s="1059"/>
      <c r="F57" s="1059"/>
      <c r="G57" s="1059"/>
      <c r="H57" s="1059"/>
      <c r="I57" s="1059"/>
      <c r="J57" s="1059"/>
      <c r="K57" s="1059"/>
      <c r="L57" s="1059"/>
      <c r="M57" s="1059"/>
      <c r="N57" s="1059"/>
      <c r="O57" s="1059"/>
      <c r="P57" s="1060"/>
      <c r="Q57" s="601">
        <f>B63+B64+B65+B66+B67+B69+B72+B73+B74+G63+G64+G65+G66+G67+G68+G69+G72+G73+G74+S63+S64+S65+S66+S67+S68+B83</f>
        <v>79</v>
      </c>
      <c r="R57" s="602" t="s">
        <v>20</v>
      </c>
      <c r="S57" s="1061">
        <f>D63+D64+D65+D66+D67+D69+D72+D73+D74+I63+I64+I65+I66+I67+I68+I69+I72+I73+I74+U63+U64+U65+U66+U67+U68+D83</f>
        <v>116</v>
      </c>
      <c r="T57" s="1059"/>
      <c r="U57" s="1060"/>
      <c r="V57" s="402"/>
      <c r="W57" s="1062" t="s">
        <v>251</v>
      </c>
      <c r="X57" s="1063"/>
      <c r="Y57" s="1063"/>
      <c r="Z57" s="1063"/>
      <c r="AA57" s="1064"/>
    </row>
    <row r="58" spans="1:34" ht="18.75" customHeight="1" x14ac:dyDescent="0.55000000000000004">
      <c r="A58" s="1065" t="s">
        <v>252</v>
      </c>
      <c r="B58" s="1066"/>
      <c r="C58" s="1066"/>
      <c r="D58" s="1066"/>
      <c r="E58" s="1066"/>
      <c r="F58" s="1066"/>
      <c r="G58" s="1066"/>
      <c r="H58" s="1066"/>
      <c r="I58" s="1066"/>
      <c r="J58" s="1066"/>
      <c r="K58" s="1066"/>
      <c r="L58" s="1066"/>
      <c r="M58" s="1066"/>
      <c r="N58" s="1066"/>
      <c r="O58" s="1066"/>
      <c r="P58" s="1066"/>
      <c r="Q58" s="603"/>
      <c r="R58" s="603"/>
      <c r="S58" s="603"/>
      <c r="T58" s="603"/>
      <c r="U58" s="604"/>
      <c r="V58" s="402"/>
      <c r="W58" s="411" t="s">
        <v>69</v>
      </c>
      <c r="X58" s="1045">
        <f t="shared" ref="X58:X63" si="0">X3</f>
        <v>8</v>
      </c>
      <c r="Y58" s="1045"/>
      <c r="Z58" s="1045"/>
      <c r="AA58" s="1045"/>
    </row>
    <row r="59" spans="1:34" ht="18.75" customHeight="1" x14ac:dyDescent="0.7">
      <c r="A59" s="1067" t="s">
        <v>306</v>
      </c>
      <c r="B59" s="1068"/>
      <c r="C59" s="1068"/>
      <c r="D59" s="1068"/>
      <c r="E59" s="1068"/>
      <c r="F59" s="1068"/>
      <c r="G59" s="1068"/>
      <c r="H59" s="1068"/>
      <c r="I59" s="1068"/>
      <c r="J59" s="1068"/>
      <c r="K59" s="1068"/>
      <c r="L59" s="1068"/>
      <c r="M59" s="1068"/>
      <c r="N59" s="1068"/>
      <c r="O59" s="1068"/>
      <c r="P59" s="1068"/>
      <c r="Q59" s="605">
        <f>B63+B64+B65+B66+B67+B68+B69+B72+B73+B74+G63+G64+G65+G66+G67+G68+G69+G72+G73+G74+S63+S64+S65+S66+S67+S68</f>
        <v>80</v>
      </c>
      <c r="R59" s="606" t="s">
        <v>20</v>
      </c>
      <c r="S59" s="1069">
        <f>D63+D64+D65+D66+D67+D68+D69+D72+D73+D74+I63+I64+I65+I66+I67+I68+I69+I72+I73+I74+U63+U64+U65+U66+U67+U68</f>
        <v>125</v>
      </c>
      <c r="T59" s="1070"/>
      <c r="U59" s="1071"/>
      <c r="V59" s="402"/>
      <c r="W59" s="413" t="s">
        <v>248</v>
      </c>
      <c r="X59" s="1045" t="str">
        <f t="shared" si="0"/>
        <v>อุดรธานี</v>
      </c>
      <c r="Y59" s="1045"/>
      <c r="Z59" s="1045"/>
      <c r="AA59" s="1045"/>
    </row>
    <row r="60" spans="1:34" ht="18.75" customHeight="1" x14ac:dyDescent="0.5">
      <c r="A60" s="1050"/>
      <c r="B60" s="1050"/>
      <c r="C60" s="1050"/>
      <c r="D60" s="1050"/>
      <c r="E60" s="1050"/>
      <c r="F60" s="1050"/>
      <c r="G60" s="1050"/>
      <c r="H60" s="1050"/>
      <c r="I60" s="1050"/>
      <c r="V60" s="412"/>
      <c r="W60" s="411" t="s">
        <v>256</v>
      </c>
      <c r="X60" s="1045">
        <f t="shared" si="0"/>
        <v>11026</v>
      </c>
      <c r="Y60" s="1045"/>
      <c r="Z60" s="1045"/>
      <c r="AA60" s="1045"/>
    </row>
    <row r="61" spans="1:34" s="178" customFormat="1" ht="18.75" customHeight="1" x14ac:dyDescent="0.7">
      <c r="A61" s="1051" t="s">
        <v>307</v>
      </c>
      <c r="B61" s="1052"/>
      <c r="C61" s="1052"/>
      <c r="D61" s="1052"/>
      <c r="E61" s="1053"/>
      <c r="F61" s="1052"/>
      <c r="G61" s="1052"/>
      <c r="H61" s="1052"/>
      <c r="I61" s="1054"/>
      <c r="J61" s="136"/>
      <c r="K61" s="1055" t="s">
        <v>308</v>
      </c>
      <c r="L61" s="1056"/>
      <c r="M61" s="1056"/>
      <c r="N61" s="1056"/>
      <c r="O61" s="1056"/>
      <c r="P61" s="1056"/>
      <c r="Q61" s="1056"/>
      <c r="R61" s="1056"/>
      <c r="S61" s="1056"/>
      <c r="T61" s="1056"/>
      <c r="U61" s="1057"/>
      <c r="W61" s="411" t="s">
        <v>258</v>
      </c>
      <c r="X61" s="1045" t="str">
        <f t="shared" si="0"/>
        <v>รพช.สร้างคอม</v>
      </c>
      <c r="Y61" s="1045"/>
      <c r="Z61" s="1045"/>
      <c r="AA61" s="1045"/>
    </row>
    <row r="62" spans="1:34" s="178" customFormat="1" ht="18.75" customHeight="1" x14ac:dyDescent="0.6">
      <c r="A62" s="341" t="s">
        <v>309</v>
      </c>
      <c r="B62" s="342" t="s">
        <v>249</v>
      </c>
      <c r="C62" s="343" t="s">
        <v>20</v>
      </c>
      <c r="D62" s="344" t="s">
        <v>250</v>
      </c>
      <c r="E62" s="136"/>
      <c r="F62" s="341" t="s">
        <v>309</v>
      </c>
      <c r="G62" s="342" t="s">
        <v>249</v>
      </c>
      <c r="H62" s="343" t="s">
        <v>20</v>
      </c>
      <c r="I62" s="344" t="s">
        <v>250</v>
      </c>
      <c r="J62" s="136"/>
      <c r="K62" s="905" t="s">
        <v>310</v>
      </c>
      <c r="L62" s="906"/>
      <c r="M62" s="907" t="s">
        <v>309</v>
      </c>
      <c r="N62" s="907"/>
      <c r="O62" s="907"/>
      <c r="P62" s="907"/>
      <c r="Q62" s="907"/>
      <c r="R62" s="906"/>
      <c r="S62" s="345" t="s">
        <v>249</v>
      </c>
      <c r="T62" s="346" t="s">
        <v>20</v>
      </c>
      <c r="U62" s="347" t="s">
        <v>250</v>
      </c>
      <c r="W62" s="413" t="s">
        <v>237</v>
      </c>
      <c r="X62" s="1045" t="str">
        <f t="shared" si="0"/>
        <v>F2</v>
      </c>
      <c r="Y62" s="1045"/>
      <c r="Z62" s="1045"/>
      <c r="AA62" s="1045"/>
    </row>
    <row r="63" spans="1:34" s="178" customFormat="1" ht="18.75" customHeight="1" x14ac:dyDescent="0.6">
      <c r="A63" s="348" t="s">
        <v>311</v>
      </c>
      <c r="B63" s="607">
        <f>B17</f>
        <v>4</v>
      </c>
      <c r="C63" s="608" t="s">
        <v>20</v>
      </c>
      <c r="D63" s="609">
        <f>D17</f>
        <v>7</v>
      </c>
      <c r="E63" s="136"/>
      <c r="F63" s="352" t="s">
        <v>287</v>
      </c>
      <c r="G63" s="610">
        <f>B23</f>
        <v>0</v>
      </c>
      <c r="H63" s="611" t="s">
        <v>20</v>
      </c>
      <c r="I63" s="612">
        <f>D23</f>
        <v>0</v>
      </c>
      <c r="J63" s="136"/>
      <c r="K63" s="1042" t="s">
        <v>312</v>
      </c>
      <c r="L63" s="1043"/>
      <c r="M63" s="1044" t="s">
        <v>313</v>
      </c>
      <c r="N63" s="1044"/>
      <c r="O63" s="1044"/>
      <c r="P63" s="1044"/>
      <c r="Q63" s="1044"/>
      <c r="R63" s="1043"/>
      <c r="S63" s="607">
        <f>B6+B13</f>
        <v>17</v>
      </c>
      <c r="T63" s="608" t="s">
        <v>20</v>
      </c>
      <c r="U63" s="609">
        <f>D6+D13</f>
        <v>23</v>
      </c>
      <c r="W63" s="411" t="s">
        <v>264</v>
      </c>
      <c r="X63" s="1045">
        <f t="shared" si="0"/>
        <v>15</v>
      </c>
      <c r="Y63" s="1045"/>
      <c r="Z63" s="1045"/>
      <c r="AA63" s="1045"/>
    </row>
    <row r="64" spans="1:34" ht="18.75" customHeight="1" x14ac:dyDescent="0.6">
      <c r="A64" s="356" t="s">
        <v>314</v>
      </c>
      <c r="B64" s="613">
        <f>L7</f>
        <v>2</v>
      </c>
      <c r="C64" s="614" t="s">
        <v>20</v>
      </c>
      <c r="D64" s="615">
        <f>N7</f>
        <v>3</v>
      </c>
      <c r="F64" s="356" t="s">
        <v>285</v>
      </c>
      <c r="G64" s="613">
        <f>B21</f>
        <v>0</v>
      </c>
      <c r="H64" s="616" t="s">
        <v>20</v>
      </c>
      <c r="I64" s="615">
        <f>D21</f>
        <v>0</v>
      </c>
      <c r="K64" s="1028" t="s">
        <v>315</v>
      </c>
      <c r="L64" s="1029"/>
      <c r="M64" s="1030" t="s">
        <v>316</v>
      </c>
      <c r="N64" s="1030"/>
      <c r="O64" s="1030"/>
      <c r="P64" s="1030"/>
      <c r="Q64" s="1030"/>
      <c r="R64" s="1029"/>
      <c r="S64" s="613">
        <f>B8</f>
        <v>2</v>
      </c>
      <c r="T64" s="614" t="s">
        <v>20</v>
      </c>
      <c r="U64" s="615">
        <f>D8</f>
        <v>3</v>
      </c>
    </row>
    <row r="65" spans="1:23" ht="18.75" customHeight="1" x14ac:dyDescent="0.6">
      <c r="A65" s="361" t="s">
        <v>317</v>
      </c>
      <c r="B65" s="613">
        <f>L8</f>
        <v>0</v>
      </c>
      <c r="C65" s="614" t="s">
        <v>20</v>
      </c>
      <c r="D65" s="615">
        <f>N8</f>
        <v>3</v>
      </c>
      <c r="F65" s="356" t="s">
        <v>318</v>
      </c>
      <c r="G65" s="613">
        <f>X19</f>
        <v>0</v>
      </c>
      <c r="H65" s="616" t="s">
        <v>20</v>
      </c>
      <c r="I65" s="615">
        <f>Z19</f>
        <v>1</v>
      </c>
      <c r="K65" s="1028" t="s">
        <v>319</v>
      </c>
      <c r="L65" s="1029"/>
      <c r="M65" s="1030" t="s">
        <v>320</v>
      </c>
      <c r="N65" s="1030"/>
      <c r="O65" s="1030"/>
      <c r="P65" s="1030"/>
      <c r="Q65" s="1030"/>
      <c r="R65" s="1029"/>
      <c r="S65" s="613">
        <f>B7</f>
        <v>3</v>
      </c>
      <c r="T65" s="614" t="s">
        <v>20</v>
      </c>
      <c r="U65" s="615">
        <f>D7</f>
        <v>5</v>
      </c>
    </row>
    <row r="66" spans="1:23" ht="18.75" customHeight="1" x14ac:dyDescent="0.6">
      <c r="A66" s="356" t="s">
        <v>23</v>
      </c>
      <c r="B66" s="613">
        <v>3</v>
      </c>
      <c r="C66" s="614" t="s">
        <v>20</v>
      </c>
      <c r="D66" s="615">
        <f>U7</f>
        <v>5</v>
      </c>
      <c r="F66" s="356" t="s">
        <v>284</v>
      </c>
      <c r="G66" s="613">
        <f>S20</f>
        <v>0</v>
      </c>
      <c r="H66" s="616" t="s">
        <v>20</v>
      </c>
      <c r="I66" s="615">
        <f>U20</f>
        <v>0</v>
      </c>
      <c r="K66" s="1028" t="s">
        <v>321</v>
      </c>
      <c r="L66" s="1029"/>
      <c r="M66" s="1030" t="s">
        <v>322</v>
      </c>
      <c r="N66" s="1030"/>
      <c r="O66" s="1030"/>
      <c r="P66" s="1030"/>
      <c r="Q66" s="1030"/>
      <c r="R66" s="1029"/>
      <c r="S66" s="613">
        <f>B9</f>
        <v>2</v>
      </c>
      <c r="T66" s="614" t="s">
        <v>20</v>
      </c>
      <c r="U66" s="615">
        <f>D9</f>
        <v>3</v>
      </c>
    </row>
    <row r="67" spans="1:23" ht="18.75" customHeight="1" x14ac:dyDescent="0.6">
      <c r="A67" s="362" t="s">
        <v>323</v>
      </c>
      <c r="B67" s="613">
        <f>S8</f>
        <v>2</v>
      </c>
      <c r="C67" s="614" t="s">
        <v>20</v>
      </c>
      <c r="D67" s="615">
        <f>U8</f>
        <v>3</v>
      </c>
      <c r="F67" s="356" t="s">
        <v>324</v>
      </c>
      <c r="G67" s="613">
        <f>B11</f>
        <v>0</v>
      </c>
      <c r="H67" s="616" t="s">
        <v>20</v>
      </c>
      <c r="I67" s="615">
        <f>D11</f>
        <v>0</v>
      </c>
      <c r="K67" s="1028" t="s">
        <v>325</v>
      </c>
      <c r="L67" s="1029"/>
      <c r="M67" s="1030" t="s">
        <v>326</v>
      </c>
      <c r="N67" s="1030"/>
      <c r="O67" s="1030"/>
      <c r="P67" s="1030"/>
      <c r="Q67" s="1030"/>
      <c r="R67" s="1029"/>
      <c r="S67" s="613">
        <f>S17</f>
        <v>1</v>
      </c>
      <c r="T67" s="614" t="s">
        <v>20</v>
      </c>
      <c r="U67" s="615">
        <f>U17</f>
        <v>2</v>
      </c>
    </row>
    <row r="68" spans="1:23" ht="18.75" customHeight="1" x14ac:dyDescent="0.6">
      <c r="A68" s="362" t="s">
        <v>279</v>
      </c>
      <c r="B68" s="613">
        <v>29</v>
      </c>
      <c r="C68" s="614" t="s">
        <v>20</v>
      </c>
      <c r="D68" s="615">
        <v>43</v>
      </c>
      <c r="F68" s="356" t="s">
        <v>327</v>
      </c>
      <c r="G68" s="613">
        <f>G17</f>
        <v>1</v>
      </c>
      <c r="H68" s="616" t="s">
        <v>20</v>
      </c>
      <c r="I68" s="615">
        <f>I17</f>
        <v>1</v>
      </c>
      <c r="K68" s="617" t="s">
        <v>328</v>
      </c>
      <c r="L68" s="618"/>
      <c r="M68" s="1031" t="s">
        <v>329</v>
      </c>
      <c r="N68" s="1031"/>
      <c r="O68" s="1031"/>
      <c r="P68" s="1031"/>
      <c r="Q68" s="1031"/>
      <c r="R68" s="1032"/>
      <c r="S68" s="619">
        <f>S18</f>
        <v>1</v>
      </c>
      <c r="T68" s="620" t="s">
        <v>20</v>
      </c>
      <c r="U68" s="621">
        <f>U18</f>
        <v>2</v>
      </c>
    </row>
    <row r="69" spans="1:23" ht="18.75" customHeight="1" thickBot="1" x14ac:dyDescent="0.65">
      <c r="A69" s="368" t="s">
        <v>330</v>
      </c>
      <c r="B69" s="1033">
        <f>G7</f>
        <v>3</v>
      </c>
      <c r="C69" s="1036" t="s">
        <v>20</v>
      </c>
      <c r="D69" s="1039">
        <f>I7</f>
        <v>4</v>
      </c>
      <c r="F69" s="369" t="s">
        <v>331</v>
      </c>
      <c r="G69" s="1033">
        <f>X40</f>
        <v>2</v>
      </c>
      <c r="H69" s="1036" t="s">
        <v>20</v>
      </c>
      <c r="I69" s="1039">
        <f>Z40</f>
        <v>3</v>
      </c>
      <c r="M69" s="1046" t="s">
        <v>71</v>
      </c>
      <c r="N69" s="1047"/>
      <c r="O69" s="1047"/>
      <c r="P69" s="1047"/>
      <c r="Q69" s="1047"/>
      <c r="R69" s="1048"/>
      <c r="S69" s="622">
        <f>S63+S64+S65+S66+S67+S68</f>
        <v>26</v>
      </c>
      <c r="T69" s="622" t="s">
        <v>20</v>
      </c>
      <c r="U69" s="623">
        <f>U63+U64+U65+U66+U67+U68</f>
        <v>38</v>
      </c>
    </row>
    <row r="70" spans="1:23" ht="18.75" customHeight="1" thickTop="1" x14ac:dyDescent="0.6">
      <c r="A70" s="372" t="s">
        <v>332</v>
      </c>
      <c r="B70" s="1034"/>
      <c r="C70" s="1037"/>
      <c r="D70" s="1040"/>
      <c r="F70" s="373" t="s">
        <v>333</v>
      </c>
      <c r="G70" s="1034"/>
      <c r="H70" s="1037"/>
      <c r="I70" s="1040"/>
    </row>
    <row r="71" spans="1:23" ht="18.75" customHeight="1" x14ac:dyDescent="0.6">
      <c r="A71" s="374" t="s">
        <v>334</v>
      </c>
      <c r="B71" s="1035"/>
      <c r="C71" s="1038"/>
      <c r="D71" s="1041"/>
      <c r="F71" s="375" t="s">
        <v>335</v>
      </c>
      <c r="G71" s="1035"/>
      <c r="H71" s="1038"/>
      <c r="I71" s="1041"/>
      <c r="M71" s="1049" t="s">
        <v>336</v>
      </c>
      <c r="N71" s="1049"/>
      <c r="O71" s="1049"/>
      <c r="P71" s="1049"/>
      <c r="Q71" s="1049"/>
      <c r="R71" s="1049"/>
      <c r="S71" s="1049"/>
      <c r="T71" s="1049"/>
      <c r="U71" s="1049"/>
    </row>
    <row r="72" spans="1:23" ht="18.75" customHeight="1" x14ac:dyDescent="0.6">
      <c r="A72" s="356" t="s">
        <v>337</v>
      </c>
      <c r="B72" s="624">
        <f>L17</f>
        <v>0</v>
      </c>
      <c r="C72" s="616" t="s">
        <v>20</v>
      </c>
      <c r="D72" s="625">
        <f>N17</f>
        <v>1</v>
      </c>
      <c r="F72" s="356" t="s">
        <v>338</v>
      </c>
      <c r="G72" s="613">
        <f>B24</f>
        <v>0</v>
      </c>
      <c r="H72" s="616" t="s">
        <v>20</v>
      </c>
      <c r="I72" s="615">
        <f>D24</f>
        <v>0</v>
      </c>
      <c r="M72" s="1027" t="s">
        <v>309</v>
      </c>
      <c r="N72" s="1027"/>
      <c r="O72" s="1027"/>
      <c r="P72" s="1027"/>
      <c r="Q72" s="1027"/>
      <c r="R72" s="1027"/>
      <c r="S72" s="1027"/>
      <c r="T72" s="1027" t="s">
        <v>250</v>
      </c>
      <c r="U72" s="1027"/>
    </row>
    <row r="73" spans="1:23" ht="18.75" customHeight="1" x14ac:dyDescent="0.6">
      <c r="A73" s="378" t="s">
        <v>339</v>
      </c>
      <c r="B73" s="624">
        <f>X18</f>
        <v>2</v>
      </c>
      <c r="C73" s="616" t="s">
        <v>20</v>
      </c>
      <c r="D73" s="625">
        <f>Z18</f>
        <v>5</v>
      </c>
      <c r="F73" s="356" t="s">
        <v>286</v>
      </c>
      <c r="G73" s="624">
        <f>B22</f>
        <v>2</v>
      </c>
      <c r="H73" s="616" t="s">
        <v>20</v>
      </c>
      <c r="I73" s="625">
        <f>D22</f>
        <v>3</v>
      </c>
      <c r="K73" s="626"/>
      <c r="M73" s="1025" t="str">
        <f>A64</f>
        <v xml:space="preserve">ทันตแพทย์ </v>
      </c>
      <c r="N73" s="1011"/>
      <c r="O73" s="1011"/>
      <c r="P73" s="1011"/>
      <c r="Q73" s="1011"/>
      <c r="R73" s="1011"/>
      <c r="S73" s="1011"/>
      <c r="T73" s="1009">
        <f t="shared" ref="T73:T78" si="1">D64</f>
        <v>3</v>
      </c>
      <c r="U73" s="1009"/>
    </row>
    <row r="74" spans="1:23" ht="63" x14ac:dyDescent="0.6">
      <c r="A74" s="627" t="s">
        <v>296</v>
      </c>
      <c r="B74" s="628">
        <f>G34</f>
        <v>3</v>
      </c>
      <c r="C74" s="629" t="s">
        <v>20</v>
      </c>
      <c r="D74" s="630">
        <f>I34</f>
        <v>3</v>
      </c>
      <c r="F74" s="384" t="s">
        <v>340</v>
      </c>
      <c r="G74" s="628">
        <f>S19</f>
        <v>1</v>
      </c>
      <c r="H74" s="629" t="s">
        <v>20</v>
      </c>
      <c r="I74" s="630">
        <f>U19</f>
        <v>2</v>
      </c>
      <c r="K74" s="385"/>
      <c r="M74" s="1023" t="str">
        <f>A65</f>
        <v>นวก.สธ (ทันตสาธารณสุข)/จพ.ทันตสาธารณสุข</v>
      </c>
      <c r="N74" s="1024"/>
      <c r="O74" s="1024"/>
      <c r="P74" s="1024"/>
      <c r="Q74" s="1024"/>
      <c r="R74" s="1024"/>
      <c r="S74" s="1024"/>
      <c r="T74" s="1019">
        <f t="shared" si="1"/>
        <v>3</v>
      </c>
      <c r="U74" s="1019"/>
      <c r="V74" s="631"/>
      <c r="W74" s="632"/>
    </row>
    <row r="75" spans="1:23" ht="17.25" customHeight="1" thickBot="1" x14ac:dyDescent="0.65">
      <c r="F75" s="633" t="s">
        <v>71</v>
      </c>
      <c r="G75" s="634">
        <f>B63+B64+B65+B66+B67+B68+B69+B72+B73+B74+G63+G64+G65+G66+G67+G68+G69+G72+G73+G74</f>
        <v>54</v>
      </c>
      <c r="H75" s="635" t="s">
        <v>20</v>
      </c>
      <c r="I75" s="636">
        <f>D63+D64+D65+D66+D67+D68+D69+D72+D73+D74+I63+I64+I65+I66+I67+I68+I69+I72+I73+I74</f>
        <v>87</v>
      </c>
      <c r="M75" s="1025" t="str">
        <f>A66</f>
        <v>เภสัชกร</v>
      </c>
      <c r="N75" s="1011"/>
      <c r="O75" s="1011"/>
      <c r="P75" s="1011"/>
      <c r="Q75" s="1011"/>
      <c r="R75" s="1011"/>
      <c r="S75" s="1011"/>
      <c r="T75" s="1009">
        <f t="shared" si="1"/>
        <v>5</v>
      </c>
      <c r="U75" s="1009"/>
    </row>
    <row r="76" spans="1:23" ht="17.25" customHeight="1" thickTop="1" x14ac:dyDescent="0.6">
      <c r="M76" s="1026" t="str">
        <f>A67</f>
        <v>เจ้าพนักงานเภสัชกรรม</v>
      </c>
      <c r="N76" s="1011"/>
      <c r="O76" s="1011"/>
      <c r="P76" s="1011"/>
      <c r="Q76" s="1011"/>
      <c r="R76" s="1011"/>
      <c r="S76" s="1011"/>
      <c r="T76" s="1009">
        <f t="shared" si="1"/>
        <v>3</v>
      </c>
      <c r="U76" s="1009"/>
    </row>
    <row r="77" spans="1:23" ht="17.25" customHeight="1" x14ac:dyDescent="0.6">
      <c r="A77" s="1010" t="s">
        <v>341</v>
      </c>
      <c r="B77" s="1010"/>
      <c r="C77" s="1010"/>
      <c r="D77" s="1010"/>
      <c r="E77" s="1010"/>
      <c r="F77" s="1010"/>
      <c r="M77" s="1013" t="str">
        <f>A68</f>
        <v>พยาบาลวิชาชีพ/พยาบาลเทคนิค</v>
      </c>
      <c r="N77" s="1014"/>
      <c r="O77" s="1014"/>
      <c r="P77" s="1014"/>
      <c r="Q77" s="1014"/>
      <c r="R77" s="1014"/>
      <c r="S77" s="1014"/>
      <c r="T77" s="1009">
        <f t="shared" si="1"/>
        <v>43</v>
      </c>
      <c r="U77" s="1009"/>
    </row>
    <row r="78" spans="1:23" ht="17.25" customHeight="1" x14ac:dyDescent="0.6">
      <c r="A78" s="392" t="s">
        <v>309</v>
      </c>
      <c r="B78" s="342" t="s">
        <v>249</v>
      </c>
      <c r="C78" s="343" t="s">
        <v>20</v>
      </c>
      <c r="D78" s="344" t="s">
        <v>250</v>
      </c>
      <c r="M78" s="1015" t="s">
        <v>330</v>
      </c>
      <c r="N78" s="1016"/>
      <c r="O78" s="1016"/>
      <c r="P78" s="1016"/>
      <c r="Q78" s="1016"/>
      <c r="R78" s="1016"/>
      <c r="S78" s="1017"/>
      <c r="T78" s="1018">
        <f t="shared" si="1"/>
        <v>4</v>
      </c>
      <c r="U78" s="1019"/>
    </row>
    <row r="79" spans="1:23" ht="17.25" customHeight="1" x14ac:dyDescent="0.6">
      <c r="A79" s="393" t="s">
        <v>342</v>
      </c>
      <c r="B79" s="637">
        <f>VLOOKUP(X5,[2]ลงโครงสร้าง!E5:DB83,24,0)</f>
        <v>0</v>
      </c>
      <c r="C79" s="638" t="s">
        <v>20</v>
      </c>
      <c r="D79" s="639">
        <f>VLOOKUP(X5,[2]ลงโครงสร้าง!E5:DB83,25,0)</f>
        <v>0</v>
      </c>
      <c r="M79" s="1020" t="s">
        <v>343</v>
      </c>
      <c r="N79" s="1021"/>
      <c r="O79" s="1021"/>
      <c r="P79" s="1021"/>
      <c r="Q79" s="1021"/>
      <c r="R79" s="1021"/>
      <c r="S79" s="1022"/>
      <c r="T79" s="1018"/>
      <c r="U79" s="1019"/>
    </row>
    <row r="80" spans="1:23" ht="17.25" customHeight="1" x14ac:dyDescent="0.6">
      <c r="M80" s="1008" t="s">
        <v>344</v>
      </c>
      <c r="N80" s="1008"/>
      <c r="O80" s="1008"/>
      <c r="P80" s="1008"/>
      <c r="Q80" s="1008"/>
      <c r="R80" s="1008"/>
      <c r="S80" s="1008"/>
      <c r="T80" s="1009">
        <f>I72+I73</f>
        <v>3</v>
      </c>
      <c r="U80" s="1009"/>
    </row>
    <row r="81" spans="1:27" ht="17.25" customHeight="1" x14ac:dyDescent="0.6">
      <c r="A81" s="1010" t="s">
        <v>345</v>
      </c>
      <c r="B81" s="1010"/>
      <c r="C81" s="1010"/>
      <c r="D81" s="1010"/>
      <c r="E81" s="1010"/>
      <c r="F81" s="1010"/>
      <c r="M81" s="1011" t="s">
        <v>337</v>
      </c>
      <c r="N81" s="1011"/>
      <c r="O81" s="1011"/>
      <c r="P81" s="1011"/>
      <c r="Q81" s="1011"/>
      <c r="R81" s="1011"/>
      <c r="S81" s="1011"/>
      <c r="T81" s="1009">
        <f>D72</f>
        <v>1</v>
      </c>
      <c r="U81" s="1009"/>
    </row>
    <row r="82" spans="1:27" ht="17.25" customHeight="1" x14ac:dyDescent="0.6">
      <c r="A82" s="392" t="s">
        <v>309</v>
      </c>
      <c r="B82" s="342" t="s">
        <v>249</v>
      </c>
      <c r="C82" s="343" t="s">
        <v>20</v>
      </c>
      <c r="D82" s="344" t="s">
        <v>250</v>
      </c>
      <c r="F82" s="1012" t="s">
        <v>346</v>
      </c>
      <c r="G82" s="1012"/>
      <c r="H82" s="1012"/>
      <c r="I82" s="1012"/>
      <c r="M82" s="1011" t="str">
        <f>A73</f>
        <v>นักวิชาการสาธารณสุข/เจ้าพนักงานสาธารณสุข</v>
      </c>
      <c r="N82" s="1011"/>
      <c r="O82" s="1011"/>
      <c r="P82" s="1011"/>
      <c r="Q82" s="1011"/>
      <c r="R82" s="1011"/>
      <c r="S82" s="1011"/>
      <c r="T82" s="1009">
        <f>D73</f>
        <v>5</v>
      </c>
      <c r="U82" s="1009"/>
    </row>
    <row r="83" spans="1:27" ht="17.25" customHeight="1" thickBot="1" x14ac:dyDescent="0.65">
      <c r="A83" s="397" t="s">
        <v>279</v>
      </c>
      <c r="B83" s="637">
        <f>X17+B33+G33+L33+S33+B41+G41+L41+S41</f>
        <v>28</v>
      </c>
      <c r="C83" s="638" t="s">
        <v>20</v>
      </c>
      <c r="D83" s="639">
        <f>Z17+D33+I33+N33+U33+D41+I41+N41+U41</f>
        <v>34</v>
      </c>
      <c r="F83" s="1003" t="s">
        <v>347</v>
      </c>
      <c r="G83" s="1003"/>
      <c r="H83" s="1003"/>
      <c r="I83" s="1003"/>
      <c r="M83" s="1004" t="s">
        <v>348</v>
      </c>
      <c r="N83" s="1004"/>
      <c r="O83" s="1004"/>
      <c r="P83" s="1004"/>
      <c r="Q83" s="1004"/>
      <c r="R83" s="1004"/>
      <c r="S83" s="1004"/>
      <c r="T83" s="1005">
        <f>SUM(T73:T82)</f>
        <v>70</v>
      </c>
      <c r="U83" s="1005"/>
    </row>
    <row r="84" spans="1:27" ht="17.25" customHeight="1" thickTop="1" x14ac:dyDescent="0.6">
      <c r="A84" s="398" t="s">
        <v>279</v>
      </c>
      <c r="B84" s="640">
        <f>B68</f>
        <v>29</v>
      </c>
      <c r="C84" s="641" t="s">
        <v>20</v>
      </c>
      <c r="D84" s="642">
        <f>D68</f>
        <v>43</v>
      </c>
      <c r="F84" s="1003" t="s">
        <v>349</v>
      </c>
      <c r="G84" s="1003"/>
      <c r="H84" s="1003"/>
      <c r="I84" s="1003"/>
      <c r="M84" s="1006" t="s">
        <v>350</v>
      </c>
      <c r="N84" s="1006"/>
      <c r="O84" s="1006"/>
      <c r="P84" s="1006"/>
      <c r="Q84" s="1006"/>
      <c r="R84" s="1006"/>
      <c r="S84" s="1006"/>
      <c r="T84" s="1007">
        <f>T83*60/100</f>
        <v>42</v>
      </c>
      <c r="U84" s="1007"/>
    </row>
    <row r="85" spans="1:27" s="402" customFormat="1" ht="17.25" customHeight="1" x14ac:dyDescent="0.6">
      <c r="A85" s="178" t="s">
        <v>351</v>
      </c>
      <c r="H85" s="412"/>
      <c r="AA85" s="563"/>
    </row>
  </sheetData>
  <mergeCells count="132">
    <mergeCell ref="F7:F8"/>
    <mergeCell ref="G7:G8"/>
    <mergeCell ref="H7:H8"/>
    <mergeCell ref="I7:I8"/>
    <mergeCell ref="P7:R7"/>
    <mergeCell ref="X7:AA7"/>
    <mergeCell ref="F2:P2"/>
    <mergeCell ref="S2:U2"/>
    <mergeCell ref="W2:AA2"/>
    <mergeCell ref="F3:P3"/>
    <mergeCell ref="X3:AA3"/>
    <mergeCell ref="X4:AA4"/>
    <mergeCell ref="K8:K9"/>
    <mergeCell ref="L8:L9"/>
    <mergeCell ref="M8:M9"/>
    <mergeCell ref="N8:N9"/>
    <mergeCell ref="P8:R8"/>
    <mergeCell ref="X8:AA8"/>
    <mergeCell ref="P5:R5"/>
    <mergeCell ref="X5:AA5"/>
    <mergeCell ref="P6:R6"/>
    <mergeCell ref="X6:AA6"/>
    <mergeCell ref="F34:F36"/>
    <mergeCell ref="G34:G36"/>
    <mergeCell ref="H34:H36"/>
    <mergeCell ref="I34:I36"/>
    <mergeCell ref="P15:R15"/>
    <mergeCell ref="P16:R16"/>
    <mergeCell ref="P17:R17"/>
    <mergeCell ref="P18:R18"/>
    <mergeCell ref="P19:R19"/>
    <mergeCell ref="P20:R20"/>
    <mergeCell ref="P39:R39"/>
    <mergeCell ref="P40:R40"/>
    <mergeCell ref="X40:X42"/>
    <mergeCell ref="Y40:Y42"/>
    <mergeCell ref="Z40:Z42"/>
    <mergeCell ref="P41:R41"/>
    <mergeCell ref="W41:W42"/>
    <mergeCell ref="K29:N29"/>
    <mergeCell ref="P31:R31"/>
    <mergeCell ref="P32:R32"/>
    <mergeCell ref="P33:R33"/>
    <mergeCell ref="W45:AA45"/>
    <mergeCell ref="A47:D47"/>
    <mergeCell ref="F47:I47"/>
    <mergeCell ref="K47:N47"/>
    <mergeCell ref="P47:S47"/>
    <mergeCell ref="A48:D48"/>
    <mergeCell ref="F48:I48"/>
    <mergeCell ref="K48:N48"/>
    <mergeCell ref="P48:S48"/>
    <mergeCell ref="A51:D51"/>
    <mergeCell ref="F51:G51"/>
    <mergeCell ref="A52:D52"/>
    <mergeCell ref="F52:I52"/>
    <mergeCell ref="P52:Q52"/>
    <mergeCell ref="A53:W53"/>
    <mergeCell ref="A49:D49"/>
    <mergeCell ref="F49:I49"/>
    <mergeCell ref="K49:N49"/>
    <mergeCell ref="P49:S49"/>
    <mergeCell ref="A50:D50"/>
    <mergeCell ref="F50:I50"/>
    <mergeCell ref="K50:N50"/>
    <mergeCell ref="P50:S50"/>
    <mergeCell ref="A60:I60"/>
    <mergeCell ref="X60:AA60"/>
    <mergeCell ref="A61:I61"/>
    <mergeCell ref="K61:U61"/>
    <mergeCell ref="X61:AA61"/>
    <mergeCell ref="K62:L62"/>
    <mergeCell ref="M62:R62"/>
    <mergeCell ref="X62:AA62"/>
    <mergeCell ref="A57:P57"/>
    <mergeCell ref="S57:U57"/>
    <mergeCell ref="W57:AA57"/>
    <mergeCell ref="A58:P58"/>
    <mergeCell ref="X58:AA58"/>
    <mergeCell ref="A59:P59"/>
    <mergeCell ref="S59:U59"/>
    <mergeCell ref="X59:AA59"/>
    <mergeCell ref="B69:B71"/>
    <mergeCell ref="C69:C71"/>
    <mergeCell ref="D69:D71"/>
    <mergeCell ref="G69:G71"/>
    <mergeCell ref="H69:H71"/>
    <mergeCell ref="K63:L63"/>
    <mergeCell ref="M63:R63"/>
    <mergeCell ref="X63:AA63"/>
    <mergeCell ref="K64:L64"/>
    <mergeCell ref="M64:R64"/>
    <mergeCell ref="K65:L65"/>
    <mergeCell ref="M65:R65"/>
    <mergeCell ref="I69:I71"/>
    <mergeCell ref="M69:R69"/>
    <mergeCell ref="M71:U71"/>
    <mergeCell ref="M72:S72"/>
    <mergeCell ref="T72:U72"/>
    <mergeCell ref="M73:S73"/>
    <mergeCell ref="T73:U73"/>
    <mergeCell ref="K66:L66"/>
    <mergeCell ref="M66:R66"/>
    <mergeCell ref="K67:L67"/>
    <mergeCell ref="M67:R67"/>
    <mergeCell ref="M68:R68"/>
    <mergeCell ref="A77:F77"/>
    <mergeCell ref="M77:S77"/>
    <mergeCell ref="T77:U77"/>
    <mergeCell ref="M78:S78"/>
    <mergeCell ref="T78:U79"/>
    <mergeCell ref="M79:S79"/>
    <mergeCell ref="M74:S74"/>
    <mergeCell ref="T74:U74"/>
    <mergeCell ref="M75:S75"/>
    <mergeCell ref="T75:U75"/>
    <mergeCell ref="M76:S76"/>
    <mergeCell ref="T76:U76"/>
    <mergeCell ref="F83:I83"/>
    <mergeCell ref="M83:S83"/>
    <mergeCell ref="T83:U83"/>
    <mergeCell ref="F84:I84"/>
    <mergeCell ref="M84:S84"/>
    <mergeCell ref="T84:U84"/>
    <mergeCell ref="M80:S80"/>
    <mergeCell ref="T80:U80"/>
    <mergeCell ref="A81:F81"/>
    <mergeCell ref="M81:S81"/>
    <mergeCell ref="T81:U81"/>
    <mergeCell ref="F82:I82"/>
    <mergeCell ref="M82:S82"/>
    <mergeCell ref="T82:U8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K11" sqref="K11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โรงพยาบาลหนองวัวซอ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133</v>
      </c>
      <c r="R2" s="408" t="s">
        <v>20</v>
      </c>
      <c r="S2" s="1143">
        <f>D5+I5+N5+U5+D15+I15+N15+U15+Z15+D19+D29+I29+N29+U29+D37+I37+N37+U37+Z37</f>
        <v>161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35</v>
      </c>
      <c r="C5" s="416" t="s">
        <v>20</v>
      </c>
      <c r="D5" s="417">
        <f>D6+D7+D8+D9+D11+D13</f>
        <v>43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5</v>
      </c>
      <c r="J5" s="418"/>
      <c r="K5" s="423" t="s">
        <v>254</v>
      </c>
      <c r="L5" s="424">
        <f>L7+L8</f>
        <v>7</v>
      </c>
      <c r="M5" s="425" t="s">
        <v>20</v>
      </c>
      <c r="N5" s="426">
        <f>N7+N8</f>
        <v>9</v>
      </c>
      <c r="O5" s="418"/>
      <c r="P5" s="1127" t="s">
        <v>255</v>
      </c>
      <c r="Q5" s="1128"/>
      <c r="R5" s="1129"/>
      <c r="S5" s="427">
        <f>S7+S8</f>
        <v>8</v>
      </c>
      <c r="T5" s="428" t="s">
        <v>20</v>
      </c>
      <c r="U5" s="429">
        <f>U7+U8</f>
        <v>10</v>
      </c>
      <c r="V5" s="412"/>
      <c r="W5" s="411" t="s">
        <v>256</v>
      </c>
      <c r="X5" s="1149">
        <f>VLOOKUP(X6,[2]ลงโครงสร้าง!B5:CE83,4,0)</f>
        <v>11014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372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5</v>
      </c>
      <c r="C7" s="432" t="s">
        <v>20</v>
      </c>
      <c r="D7" s="643">
        <f>VLOOKUP(X5,[2]ลงโครงสร้าง!E5:DB83,73,0)</f>
        <v>6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54">
        <v>5</v>
      </c>
      <c r="J7" s="439"/>
      <c r="K7" s="448" t="s">
        <v>31</v>
      </c>
      <c r="L7" s="449">
        <f>VLOOKUP(X5,[2]ลงโครงสร้าง!E5:DB83,14,0)</f>
        <v>4</v>
      </c>
      <c r="M7" s="450" t="s">
        <v>20</v>
      </c>
      <c r="N7" s="451">
        <v>6</v>
      </c>
      <c r="O7" s="439"/>
      <c r="P7" s="1137" t="s">
        <v>23</v>
      </c>
      <c r="Q7" s="1138"/>
      <c r="R7" s="1139"/>
      <c r="S7" s="449">
        <f>VLOOKUP(X5,[2]ลงโครงสร้าง!E5:DB83,18,0)</f>
        <v>5</v>
      </c>
      <c r="T7" s="450" t="s">
        <v>20</v>
      </c>
      <c r="U7" s="438">
        <f>VLOOKUP(X5,[2]ลงโครงสร้าง!E5:DB83,19,0)</f>
        <v>6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36.6" customHeight="1" x14ac:dyDescent="0.6">
      <c r="A8" s="452" t="s">
        <v>30</v>
      </c>
      <c r="B8" s="453">
        <f>VLOOKUP(X5,[2]ลงโครงสร้าง!E5:DB83,70,0)</f>
        <v>3</v>
      </c>
      <c r="C8" s="454" t="s">
        <v>20</v>
      </c>
      <c r="D8" s="451">
        <v>3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3</v>
      </c>
      <c r="T8" s="456" t="s">
        <v>20</v>
      </c>
      <c r="U8" s="433">
        <f>VLOOKUP(X5,[2]ลงโครงสร้าง!E5:DB83,21,0)</f>
        <v>4</v>
      </c>
      <c r="W8" s="411" t="s">
        <v>264</v>
      </c>
      <c r="X8" s="1148">
        <v>44.81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5</v>
      </c>
      <c r="C9" s="1125" t="s">
        <v>20</v>
      </c>
      <c r="D9" s="1126">
        <v>5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21</v>
      </c>
      <c r="C13" s="483" t="s">
        <v>20</v>
      </c>
      <c r="D13" s="484">
        <f>VLOOKUP(X5,[2]ลงโครงสร้าง!E5:DB83,69,0)</f>
        <v>28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11</v>
      </c>
      <c r="C15" s="499" t="s">
        <v>20</v>
      </c>
      <c r="D15" s="500">
        <f>D17</f>
        <v>13</v>
      </c>
      <c r="E15" s="488"/>
      <c r="F15" s="501" t="s">
        <v>269</v>
      </c>
      <c r="G15" s="502">
        <f>G17</f>
        <v>1</v>
      </c>
      <c r="H15" s="503" t="s">
        <v>20</v>
      </c>
      <c r="I15" s="504">
        <f>I17</f>
        <v>2</v>
      </c>
      <c r="J15" s="488"/>
      <c r="K15" s="505" t="s">
        <v>270</v>
      </c>
      <c r="L15" s="506">
        <f>L17</f>
        <v>2</v>
      </c>
      <c r="M15" s="507" t="s">
        <v>20</v>
      </c>
      <c r="N15" s="508">
        <f>N17</f>
        <v>2</v>
      </c>
      <c r="O15" s="488"/>
      <c r="P15" s="1127" t="s">
        <v>271</v>
      </c>
      <c r="Q15" s="1128"/>
      <c r="R15" s="1129"/>
      <c r="S15" s="427">
        <f>S17+S18+S19+S20</f>
        <v>5</v>
      </c>
      <c r="T15" s="428" t="s">
        <v>20</v>
      </c>
      <c r="U15" s="429">
        <f>U17+U18+U19+U20</f>
        <v>8</v>
      </c>
      <c r="V15" s="494"/>
      <c r="W15" s="512" t="s">
        <v>272</v>
      </c>
      <c r="X15" s="513">
        <v>10</v>
      </c>
      <c r="Y15" s="514" t="s">
        <v>20</v>
      </c>
      <c r="Z15" s="515">
        <v>10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798">
        <v>4</v>
      </c>
      <c r="Y16" s="518"/>
      <c r="Z16" s="438">
        <v>5</v>
      </c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11</v>
      </c>
      <c r="C17" s="526" t="s">
        <v>20</v>
      </c>
      <c r="D17" s="433">
        <f>VLOOKUP(X5,[2]ลงโครงสร้าง!E5:DB83,13,0)</f>
        <v>13</v>
      </c>
      <c r="E17" s="439"/>
      <c r="F17" s="528" t="s">
        <v>277</v>
      </c>
      <c r="G17" s="455">
        <v>1</v>
      </c>
      <c r="H17" s="456" t="s">
        <v>20</v>
      </c>
      <c r="I17" s="433">
        <v>2</v>
      </c>
      <c r="J17" s="439"/>
      <c r="K17" s="528" t="s">
        <v>278</v>
      </c>
      <c r="L17" s="455">
        <f>VLOOKUP(X5,[2]ลงโครงสร้าง!E5:DB83,30,0)</f>
        <v>2</v>
      </c>
      <c r="M17" s="456" t="s">
        <v>20</v>
      </c>
      <c r="N17" s="433">
        <f>VLOOKUP(X5,[2]ลงโครงสร้าง!E5:DB83,31,0)</f>
        <v>2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v>4</v>
      </c>
      <c r="W17" s="466" t="s">
        <v>279</v>
      </c>
      <c r="X17" s="530" t="str">
        <f>VLOOKUP(X5,[2]ลงโครงสร้าง!E5:DB83,83,0)</f>
        <v>0</v>
      </c>
      <c r="Y17" s="531" t="s">
        <v>20</v>
      </c>
      <c r="Z17" s="532" t="str">
        <f>VLOOKUP(X5,[2]ลงโครงสร้าง!E5:DB83,84,0)</f>
        <v>0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v>3</v>
      </c>
      <c r="Y18" s="537" t="s">
        <v>20</v>
      </c>
      <c r="Z18" s="451">
        <v>8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3</v>
      </c>
      <c r="C19" s="540" t="s">
        <v>20</v>
      </c>
      <c r="D19" s="541">
        <f>D21+D22+D23</f>
        <v>4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2</v>
      </c>
      <c r="T19" s="543" t="s">
        <v>20</v>
      </c>
      <c r="U19" s="438">
        <f>VLOOKUP(X5,[2]ลงโครงสร้าง!E5:DB83,54,0)</f>
        <v>2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3</v>
      </c>
      <c r="C22" s="537" t="s">
        <v>20</v>
      </c>
      <c r="D22" s="438">
        <f>VLOOKUP(X5,[2]ลงโครงสร้าง!E5:DB83,29,0)</f>
        <v>4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v>51</v>
      </c>
      <c r="M26" s="549" t="s">
        <v>20</v>
      </c>
      <c r="N26" s="783">
        <v>57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290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799"/>
      <c r="M28" s="488"/>
      <c r="N28" s="799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v>8</v>
      </c>
      <c r="C29" s="503" t="s">
        <v>20</v>
      </c>
      <c r="D29" s="504">
        <v>10</v>
      </c>
      <c r="E29" s="552"/>
      <c r="F29" s="553" t="s">
        <v>292</v>
      </c>
      <c r="G29" s="554">
        <v>9</v>
      </c>
      <c r="H29" s="555" t="s">
        <v>20</v>
      </c>
      <c r="I29" s="515">
        <v>10</v>
      </c>
      <c r="J29" s="552"/>
      <c r="K29" s="556" t="s">
        <v>293</v>
      </c>
      <c r="L29" s="557">
        <v>18</v>
      </c>
      <c r="M29" s="558" t="s">
        <v>20</v>
      </c>
      <c r="N29" s="559">
        <v>22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798"/>
      <c r="C30" s="518"/>
      <c r="D30" s="800"/>
      <c r="E30" s="533"/>
      <c r="F30" s="565" t="s">
        <v>22</v>
      </c>
      <c r="G30" s="801"/>
      <c r="H30" s="526"/>
      <c r="I30" s="433"/>
      <c r="J30" s="533"/>
      <c r="K30" s="565" t="s">
        <v>22</v>
      </c>
      <c r="L30" s="801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8</v>
      </c>
      <c r="C31" s="526" t="s">
        <v>20</v>
      </c>
      <c r="D31" s="433">
        <v>9</v>
      </c>
      <c r="E31" s="533"/>
      <c r="F31" s="566" t="s">
        <v>279</v>
      </c>
      <c r="G31" s="453">
        <v>9</v>
      </c>
      <c r="H31" s="537" t="s">
        <v>20</v>
      </c>
      <c r="I31" s="438">
        <v>10</v>
      </c>
      <c r="J31" s="533"/>
      <c r="K31" s="567" t="s">
        <v>279</v>
      </c>
      <c r="L31" s="568">
        <v>18</v>
      </c>
      <c r="M31" s="569" t="s">
        <v>20</v>
      </c>
      <c r="N31" s="570">
        <v>22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f>VLOOKUP(X5,[2]ลงโครงสร้าง!E5:DB83,89,0)</f>
        <v>3</v>
      </c>
      <c r="H32" s="1099" t="s">
        <v>20</v>
      </c>
      <c r="I32" s="1102">
        <v>6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>
        <v>2</v>
      </c>
      <c r="C37" s="503" t="s">
        <v>20</v>
      </c>
      <c r="D37" s="504">
        <v>2</v>
      </c>
      <c r="E37" s="552"/>
      <c r="F37" s="584" t="s">
        <v>298</v>
      </c>
      <c r="G37" s="502">
        <v>1</v>
      </c>
      <c r="H37" s="503" t="s">
        <v>20</v>
      </c>
      <c r="I37" s="504">
        <v>1</v>
      </c>
      <c r="J37" s="552"/>
      <c r="K37" s="585" t="s">
        <v>299</v>
      </c>
      <c r="L37" s="502">
        <v>7</v>
      </c>
      <c r="M37" s="503" t="s">
        <v>20</v>
      </c>
      <c r="N37" s="504">
        <f>N39</f>
        <v>7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 t="str">
        <f>U39</f>
        <v>0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798"/>
      <c r="C38" s="518"/>
      <c r="D38" s="564"/>
      <c r="E38" s="533"/>
      <c r="F38" s="565" t="s">
        <v>22</v>
      </c>
      <c r="G38" s="798"/>
      <c r="H38" s="588"/>
      <c r="I38" s="564"/>
      <c r="J38" s="533"/>
      <c r="K38" s="565" t="s">
        <v>22</v>
      </c>
      <c r="L38" s="798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>
        <v>2</v>
      </c>
      <c r="C39" s="526" t="s">
        <v>20</v>
      </c>
      <c r="D39" s="433">
        <v>2</v>
      </c>
      <c r="E39" s="533"/>
      <c r="F39" s="567" t="s">
        <v>279</v>
      </c>
      <c r="G39" s="525">
        <v>1</v>
      </c>
      <c r="H39" s="526" t="s">
        <v>20</v>
      </c>
      <c r="I39" s="433">
        <v>1</v>
      </c>
      <c r="J39" s="571"/>
      <c r="K39" s="567" t="s">
        <v>279</v>
      </c>
      <c r="L39" s="525">
        <v>7</v>
      </c>
      <c r="M39" s="526" t="s">
        <v>20</v>
      </c>
      <c r="N39" s="433">
        <v>7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433" t="str">
        <f>VLOOKUP(X5,[2]ลงโครงสร้าง!E5:DB83,102,0)</f>
        <v>0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75" customHeight="1" x14ac:dyDescent="0.6">
      <c r="A42" s="402"/>
      <c r="B42" s="563"/>
      <c r="C42" s="563"/>
      <c r="D42" s="563"/>
      <c r="E42" s="563"/>
      <c r="F42" s="563"/>
      <c r="G42" s="563"/>
      <c r="H42" s="595"/>
      <c r="I42" s="563"/>
      <c r="J42" s="563"/>
      <c r="K42" s="563"/>
      <c r="L42" s="563"/>
      <c r="M42" s="563"/>
      <c r="N42" s="563"/>
      <c r="O42" s="563"/>
      <c r="P42" s="563"/>
      <c r="Q42" s="563"/>
      <c r="R42" s="563"/>
      <c r="S42" s="563"/>
      <c r="T42" s="563"/>
      <c r="U42" s="563"/>
      <c r="V42" s="563"/>
      <c r="W42" s="790"/>
      <c r="X42" s="790"/>
      <c r="Y42" s="790"/>
      <c r="Z42" s="790"/>
      <c r="AA42" s="790"/>
    </row>
    <row r="43" spans="1:34" ht="18.75" customHeight="1" x14ac:dyDescent="0.6">
      <c r="A43" s="402"/>
      <c r="B43" s="563"/>
      <c r="C43" s="563"/>
      <c r="D43" s="563"/>
      <c r="E43" s="563"/>
      <c r="F43" s="563"/>
      <c r="G43" s="563"/>
      <c r="H43" s="595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3"/>
      <c r="V43" s="563"/>
      <c r="W43" s="790"/>
      <c r="X43" s="790"/>
      <c r="Y43" s="790"/>
      <c r="Z43" s="790"/>
      <c r="AA43" s="790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โรงพยาบาลหนองวัวซอ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85</v>
      </c>
      <c r="R56" s="602" t="s">
        <v>20</v>
      </c>
      <c r="S56" s="1061">
        <f>D62+D63+D64+D65+D66+D68+D71+D72+D73+I62+I63+I64+I65+I66+I67+I68+I71+I72+I73+U62+U63+U64+U65+U66+U67+D82</f>
        <v>114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136</v>
      </c>
      <c r="R58" s="606" t="s">
        <v>20</v>
      </c>
      <c r="S58" s="1069">
        <f>D62+D63+D64+D65+D66+D67+D68+D71+D72+D73+I62+I63+I64+I65+I66+I67+I68+I71+I72+I73+U62+U63+U64+U65+U66+U67</f>
        <v>171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11014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รพช.หนองวัวซอ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F2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11</v>
      </c>
      <c r="C62" s="608" t="s">
        <v>20</v>
      </c>
      <c r="D62" s="609">
        <f>D17</f>
        <v>13</v>
      </c>
      <c r="E62" s="136"/>
      <c r="F62" s="352" t="s">
        <v>287</v>
      </c>
      <c r="G62" s="610">
        <f>B23</f>
        <v>0</v>
      </c>
      <c r="H62" s="611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22</v>
      </c>
      <c r="T62" s="608" t="s">
        <v>20</v>
      </c>
      <c r="U62" s="609">
        <f>D6+D13</f>
        <v>29</v>
      </c>
      <c r="W62" s="411" t="s">
        <v>264</v>
      </c>
      <c r="X62" s="1045">
        <f t="shared" si="0"/>
        <v>44.81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4</v>
      </c>
      <c r="C63" s="614" t="s">
        <v>20</v>
      </c>
      <c r="D63" s="615">
        <f>N7</f>
        <v>6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3</v>
      </c>
      <c r="T63" s="614" t="s">
        <v>20</v>
      </c>
      <c r="U63" s="615">
        <f>D8</f>
        <v>3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1</v>
      </c>
      <c r="H64" s="616" t="s">
        <v>20</v>
      </c>
      <c r="I64" s="615">
        <f>Z19</f>
        <v>1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5</v>
      </c>
      <c r="T64" s="614" t="s">
        <v>20</v>
      </c>
      <c r="U64" s="615">
        <f>D7</f>
        <v>6</v>
      </c>
    </row>
    <row r="65" spans="1:23" ht="21" x14ac:dyDescent="0.6">
      <c r="A65" s="356" t="s">
        <v>23</v>
      </c>
      <c r="B65" s="613">
        <f>S7</f>
        <v>5</v>
      </c>
      <c r="C65" s="614" t="s">
        <v>20</v>
      </c>
      <c r="D65" s="615">
        <f>U7</f>
        <v>6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5</v>
      </c>
      <c r="T65" s="614" t="s">
        <v>20</v>
      </c>
      <c r="U65" s="615">
        <f>D9</f>
        <v>5</v>
      </c>
    </row>
    <row r="66" spans="1:23" ht="21" x14ac:dyDescent="0.6">
      <c r="A66" s="362" t="s">
        <v>323</v>
      </c>
      <c r="B66" s="613">
        <f>S8</f>
        <v>3</v>
      </c>
      <c r="C66" s="614" t="s">
        <v>20</v>
      </c>
      <c r="D66" s="615">
        <f>U8</f>
        <v>4</v>
      </c>
      <c r="F66" s="356" t="s">
        <v>324</v>
      </c>
      <c r="G66" s="613">
        <f>B11</f>
        <v>0</v>
      </c>
      <c r="H66" s="616" t="s">
        <v>20</v>
      </c>
      <c r="I66" s="615">
        <f>D11</f>
        <v>0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1</v>
      </c>
      <c r="T66" s="614" t="s">
        <v>20</v>
      </c>
      <c r="U66" s="615">
        <f>U17</f>
        <v>4</v>
      </c>
    </row>
    <row r="67" spans="1:23" ht="21" x14ac:dyDescent="0.6">
      <c r="A67" s="362" t="s">
        <v>279</v>
      </c>
      <c r="B67" s="613">
        <f>L26</f>
        <v>51</v>
      </c>
      <c r="C67" s="614" t="s">
        <v>20</v>
      </c>
      <c r="D67" s="615">
        <f>N26</f>
        <v>57</v>
      </c>
      <c r="F67" s="356" t="s">
        <v>327</v>
      </c>
      <c r="G67" s="613">
        <f>G17</f>
        <v>1</v>
      </c>
      <c r="H67" s="616" t="s">
        <v>20</v>
      </c>
      <c r="I67" s="615">
        <f>I17</f>
        <v>2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2</v>
      </c>
      <c r="T67" s="620" t="s">
        <v>20</v>
      </c>
      <c r="U67" s="621">
        <f>U18</f>
        <v>2</v>
      </c>
    </row>
    <row r="68" spans="1:23" ht="23.25" customHeight="1" thickBot="1" x14ac:dyDescent="0.65">
      <c r="A68" s="368" t="s">
        <v>330</v>
      </c>
      <c r="B68" s="1033">
        <f>G7</f>
        <v>3</v>
      </c>
      <c r="C68" s="1036" t="s">
        <v>20</v>
      </c>
      <c r="D68" s="1039">
        <f>I7</f>
        <v>5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38</v>
      </c>
      <c r="T68" s="622" t="s">
        <v>20</v>
      </c>
      <c r="U68" s="623">
        <f>U62+U63+U64+U65+U66+U67</f>
        <v>49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2</v>
      </c>
      <c r="C71" s="616" t="s">
        <v>20</v>
      </c>
      <c r="D71" s="625">
        <f>N17</f>
        <v>2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3</v>
      </c>
      <c r="C72" s="616" t="s">
        <v>20</v>
      </c>
      <c r="D72" s="625">
        <f>Z18</f>
        <v>8</v>
      </c>
      <c r="F72" s="356" t="s">
        <v>286</v>
      </c>
      <c r="G72" s="624">
        <f>B22</f>
        <v>3</v>
      </c>
      <c r="H72" s="616" t="s">
        <v>20</v>
      </c>
      <c r="I72" s="625">
        <f>D22</f>
        <v>4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6</v>
      </c>
      <c r="U72" s="1009"/>
    </row>
    <row r="73" spans="1:23" ht="63" x14ac:dyDescent="0.6">
      <c r="A73" s="627" t="s">
        <v>296</v>
      </c>
      <c r="B73" s="628">
        <f>G32</f>
        <v>3</v>
      </c>
      <c r="C73" s="629" t="s">
        <v>20</v>
      </c>
      <c r="D73" s="630">
        <f>I32</f>
        <v>6</v>
      </c>
      <c r="F73" s="384" t="s">
        <v>340</v>
      </c>
      <c r="G73" s="628">
        <f>S19</f>
        <v>2</v>
      </c>
      <c r="H73" s="629" t="s">
        <v>20</v>
      </c>
      <c r="I73" s="630">
        <f>U19</f>
        <v>2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98</v>
      </c>
      <c r="H74" s="635" t="s">
        <v>20</v>
      </c>
      <c r="I74" s="636">
        <f>D62+D63+D64+D65+D66+D67+D68+D71+D72+D73+I62+I63+I64+I65+I66+I67+I68+I71+I72+I73</f>
        <v>122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6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4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57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5</v>
      </c>
      <c r="U77" s="1019"/>
    </row>
    <row r="78" spans="1:23" ht="21" x14ac:dyDescent="0.6">
      <c r="A78" s="393" t="s">
        <v>342</v>
      </c>
      <c r="B78" s="637">
        <f>VLOOKUP(X5,[2]ลงโครงสร้าง!E5:DB83,24,0)</f>
        <v>0</v>
      </c>
      <c r="C78" s="638" t="s">
        <v>20</v>
      </c>
      <c r="D78" s="639">
        <f>VLOOKUP(X5,[2]ลงโครงสร้าง!E5:DB83,25,0)</f>
        <v>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4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2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8</v>
      </c>
      <c r="U81" s="1009"/>
    </row>
    <row r="82" spans="1:27" ht="21.6" thickBot="1" x14ac:dyDescent="0.65">
      <c r="A82" s="397" t="s">
        <v>279</v>
      </c>
      <c r="B82" s="637"/>
      <c r="C82" s="638" t="s">
        <v>20</v>
      </c>
      <c r="D82" s="639"/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95</v>
      </c>
      <c r="U82" s="1005"/>
    </row>
    <row r="83" spans="1:27" ht="21.6" thickTop="1" x14ac:dyDescent="0.6">
      <c r="A83" s="398" t="s">
        <v>279</v>
      </c>
      <c r="B83" s="640">
        <f>B67</f>
        <v>51</v>
      </c>
      <c r="C83" s="641" t="s">
        <v>20</v>
      </c>
      <c r="D83" s="642">
        <f>D67</f>
        <v>57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57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P13" sqref="P13"/>
    </sheetView>
  </sheetViews>
  <sheetFormatPr defaultColWidth="9" defaultRowHeight="16.8" x14ac:dyDescent="0.5"/>
  <cols>
    <col min="1" max="1" width="31.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5976562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5976562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โรงพยาบาลหนองแสง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76</v>
      </c>
      <c r="R2" s="408" t="s">
        <v>20</v>
      </c>
      <c r="S2" s="1143">
        <f>D5+I5+N5+U5+D15+I15+N15+U15+Z15+D19+D29+I29+N29+U29+D37+I37+N37+U37+Z37</f>
        <v>116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27</v>
      </c>
      <c r="C5" s="416" t="s">
        <v>20</v>
      </c>
      <c r="D5" s="417">
        <f>D6+D7+D8+D9+D11+D13</f>
        <v>30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4</v>
      </c>
      <c r="J5" s="418"/>
      <c r="K5" s="423" t="s">
        <v>254</v>
      </c>
      <c r="L5" s="424">
        <f>L7+L8</f>
        <v>5</v>
      </c>
      <c r="M5" s="425" t="s">
        <v>20</v>
      </c>
      <c r="N5" s="426">
        <f>N7+N8</f>
        <v>6</v>
      </c>
      <c r="O5" s="418"/>
      <c r="P5" s="1127" t="s">
        <v>255</v>
      </c>
      <c r="Q5" s="1128"/>
      <c r="R5" s="1129"/>
      <c r="S5" s="427">
        <f>S7+S8</f>
        <v>7</v>
      </c>
      <c r="T5" s="428" t="s">
        <v>20</v>
      </c>
      <c r="U5" s="429">
        <f>U7+U8</f>
        <v>8</v>
      </c>
      <c r="V5" s="412"/>
      <c r="W5" s="411" t="s">
        <v>256</v>
      </c>
      <c r="X5" s="1149">
        <f>VLOOKUP(X6,[2]ลงโครงสร้าง!B5:CE83,4,0)</f>
        <v>11027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373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4</v>
      </c>
      <c r="C7" s="432" t="s">
        <v>20</v>
      </c>
      <c r="D7" s="447">
        <v>3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54">
        <v>4</v>
      </c>
      <c r="J7" s="439"/>
      <c r="K7" s="448" t="s">
        <v>31</v>
      </c>
      <c r="L7" s="449">
        <f>VLOOKUP(X5,[2]ลงโครงสร้าง!E5:DB83,14,0)</f>
        <v>2</v>
      </c>
      <c r="M7" s="450" t="s">
        <v>20</v>
      </c>
      <c r="N7" s="438">
        <f>VLOOKUP(X5,[2]ลงโครงสร้าง!E5:DB83,15,0)</f>
        <v>3</v>
      </c>
      <c r="O7" s="439"/>
      <c r="P7" s="1137" t="s">
        <v>23</v>
      </c>
      <c r="Q7" s="1138"/>
      <c r="R7" s="1139"/>
      <c r="S7" s="449">
        <f>VLOOKUP(X5,[2]ลงโครงสร้าง!E5:DB83,18,0)</f>
        <v>4</v>
      </c>
      <c r="T7" s="450" t="s">
        <v>20</v>
      </c>
      <c r="U7" s="438">
        <f>VLOOKUP(X5,[2]ลงโครงสร้าง!E5:DB83,19,0)</f>
        <v>5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37.950000000000003" customHeight="1" x14ac:dyDescent="0.6">
      <c r="A8" s="452" t="s">
        <v>30</v>
      </c>
      <c r="B8" s="453">
        <f>VLOOKUP(X5,[2]ลงโครงสร้าง!E5:DB83,70,0)</f>
        <v>2</v>
      </c>
      <c r="C8" s="454" t="s">
        <v>20</v>
      </c>
      <c r="D8" s="451">
        <v>1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3</v>
      </c>
      <c r="T8" s="456" t="s">
        <v>20</v>
      </c>
      <c r="U8" s="433">
        <f>VLOOKUP(X5,[2]ลงโครงสร้าง!E5:DB83,21,0)</f>
        <v>3</v>
      </c>
      <c r="W8" s="411" t="s">
        <v>264</v>
      </c>
      <c r="X8" s="1148">
        <f>VLOOKUP(X6,[2]ลงโครงสร้าง!B5:CE83,8,0)</f>
        <v>15</v>
      </c>
      <c r="Y8" s="1148"/>
      <c r="Z8" s="1148"/>
      <c r="AA8" s="1148"/>
    </row>
    <row r="9" spans="1:27" s="178" customFormat="1" ht="28.2" customHeight="1" x14ac:dyDescent="0.6">
      <c r="A9" s="457" t="s">
        <v>265</v>
      </c>
      <c r="B9" s="1123">
        <f>VLOOKUP(X5,[2]ลงโครงสร้าง!E5:DB83,74,0)</f>
        <v>4</v>
      </c>
      <c r="C9" s="1125" t="s">
        <v>20</v>
      </c>
      <c r="D9" s="1126">
        <v>3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7</v>
      </c>
      <c r="C15" s="499" t="s">
        <v>20</v>
      </c>
      <c r="D15" s="500">
        <f>D17</f>
        <v>7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1</v>
      </c>
      <c r="M15" s="507" t="s">
        <v>20</v>
      </c>
      <c r="N15" s="508">
        <f>N17</f>
        <v>2</v>
      </c>
      <c r="O15" s="488"/>
      <c r="P15" s="1127" t="s">
        <v>271</v>
      </c>
      <c r="Q15" s="1128"/>
      <c r="R15" s="1129"/>
      <c r="S15" s="427">
        <f>S17+S18+S19+S20</f>
        <v>5</v>
      </c>
      <c r="T15" s="428" t="s">
        <v>20</v>
      </c>
      <c r="U15" s="429">
        <f>U17+U18+U19+U20</f>
        <v>6</v>
      </c>
      <c r="V15" s="494"/>
      <c r="W15" s="512" t="s">
        <v>272</v>
      </c>
      <c r="X15" s="513">
        <f>X17+X18+X19</f>
        <v>11</v>
      </c>
      <c r="Y15" s="514" t="s">
        <v>20</v>
      </c>
      <c r="Z15" s="515">
        <f>Z17+Z18+Z19</f>
        <v>14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7</v>
      </c>
      <c r="C17" s="526" t="s">
        <v>20</v>
      </c>
      <c r="D17" s="527">
        <v>7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1</v>
      </c>
      <c r="J17" s="439"/>
      <c r="K17" s="528" t="s">
        <v>278</v>
      </c>
      <c r="L17" s="455">
        <f>VLOOKUP(X5,[2]ลงโครงสร้าง!E5:DB83,30,0)</f>
        <v>1</v>
      </c>
      <c r="M17" s="456" t="s">
        <v>20</v>
      </c>
      <c r="N17" s="433">
        <f>VLOOKUP(X5,[2]ลงโครงสร้าง!E5:DB83,31,0)</f>
        <v>2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v>2</v>
      </c>
      <c r="W17" s="466" t="s">
        <v>279</v>
      </c>
      <c r="X17" s="530" t="str">
        <f>VLOOKUP(X5,[2]ลงโครงสร้าง!E5:DB83,83,0)</f>
        <v>0</v>
      </c>
      <c r="Y17" s="531" t="s">
        <v>20</v>
      </c>
      <c r="Z17" s="532">
        <v>4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438">
        <f>VLOOKUP(X5,[2]ลงโครงสร้าง!E5:DB83,79,0)</f>
        <v>2</v>
      </c>
      <c r="V18" s="536"/>
      <c r="W18" s="457" t="s">
        <v>24</v>
      </c>
      <c r="X18" s="453">
        <f>VLOOKUP(X5,[2]ลงโครงสร้าง!E5:DB83,32,0)</f>
        <v>10</v>
      </c>
      <c r="Y18" s="537" t="s">
        <v>20</v>
      </c>
      <c r="Z18" s="451">
        <v>9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2</v>
      </c>
      <c r="C19" s="540" t="s">
        <v>20</v>
      </c>
      <c r="D19" s="541">
        <f>D21+D22+D23</f>
        <v>3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2</v>
      </c>
      <c r="T19" s="543" t="s">
        <v>20</v>
      </c>
      <c r="U19" s="438">
        <f>VLOOKUP(X5,[2]ลงโครงสร้าง!E5:DB83,54,0)</f>
        <v>2</v>
      </c>
      <c r="W19" s="544" t="s">
        <v>282</v>
      </c>
      <c r="X19" s="525">
        <f>VLOOKUP(X5,[2]ลงโครงสร้าง!E5:DB83,41,0)</f>
        <v>1</v>
      </c>
      <c r="Y19" s="526" t="s">
        <v>20</v>
      </c>
      <c r="Z19" s="433">
        <f>VLOOKUP(X5,[2]ลงโครงสร้าง!E5:DB83,42,0)</f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2</v>
      </c>
      <c r="C22" s="537" t="s">
        <v>20</v>
      </c>
      <c r="D22" s="438">
        <f>VLOOKUP(X5,[2]ลงโครงสร้าง!E5:DB83,29,0)</f>
        <v>3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VLOOKUP(X5,[2]ลงโครงสร้าง!E5:DB83,22,0)</f>
        <v>32</v>
      </c>
      <c r="M26" s="549" t="s">
        <v>20</v>
      </c>
      <c r="N26" s="783">
        <v>34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360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0</v>
      </c>
      <c r="C29" s="503" t="s">
        <v>20</v>
      </c>
      <c r="D29" s="504">
        <f>D31</f>
        <v>5</v>
      </c>
      <c r="E29" s="552"/>
      <c r="F29" s="553" t="s">
        <v>292</v>
      </c>
      <c r="G29" s="554">
        <f>G31+G32</f>
        <v>3</v>
      </c>
      <c r="H29" s="555" t="s">
        <v>20</v>
      </c>
      <c r="I29" s="515">
        <f>I31+I32</f>
        <v>11</v>
      </c>
      <c r="J29" s="552"/>
      <c r="K29" s="556" t="s">
        <v>293</v>
      </c>
      <c r="L29" s="557" t="str">
        <f>L31</f>
        <v>0</v>
      </c>
      <c r="M29" s="558" t="s">
        <v>20</v>
      </c>
      <c r="N29" s="559">
        <f>N31</f>
        <v>8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f>VLOOKUP(X5,[2]ลงโครงสร้าง!E5:DB83,85,0)</f>
        <v>0</v>
      </c>
      <c r="C31" s="526" t="s">
        <v>20</v>
      </c>
      <c r="D31" s="433">
        <v>5</v>
      </c>
      <c r="E31" s="533"/>
      <c r="F31" s="566" t="s">
        <v>279</v>
      </c>
      <c r="G31" s="453" t="str">
        <f>VLOOKUP(X5,[2]ลงโครงสร้าง!E5:DB83,87,0)</f>
        <v>0</v>
      </c>
      <c r="H31" s="537" t="s">
        <v>20</v>
      </c>
      <c r="I31" s="438">
        <v>8</v>
      </c>
      <c r="J31" s="533"/>
      <c r="K31" s="567" t="s">
        <v>279</v>
      </c>
      <c r="L31" s="568" t="str">
        <f>VLOOKUP(X5,[2]ลงโครงสร้าง!E5:DB83,91,0)</f>
        <v>0</v>
      </c>
      <c r="M31" s="569" t="s">
        <v>20</v>
      </c>
      <c r="N31" s="570">
        <v>8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f>VLOOKUP(X5,[2]ลงโครงสร้าง!E5:DB83,89,0)</f>
        <v>3</v>
      </c>
      <c r="H32" s="1099" t="s">
        <v>20</v>
      </c>
      <c r="I32" s="1102">
        <f>VLOOKUP(X5,[2]ลงโครงสร้าง!E5:DB83,90,0)</f>
        <v>3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 t="str">
        <f>B39</f>
        <v>0</v>
      </c>
      <c r="C37" s="503" t="s">
        <v>20</v>
      </c>
      <c r="D37" s="504" t="str">
        <f>D39</f>
        <v>0</v>
      </c>
      <c r="E37" s="552"/>
      <c r="F37" s="584" t="s">
        <v>298</v>
      </c>
      <c r="G37" s="502" t="str">
        <f>G39</f>
        <v>0</v>
      </c>
      <c r="H37" s="503" t="s">
        <v>20</v>
      </c>
      <c r="I37" s="504">
        <f>I39</f>
        <v>4</v>
      </c>
      <c r="J37" s="552"/>
      <c r="K37" s="585" t="s">
        <v>299</v>
      </c>
      <c r="L37" s="502" t="str">
        <f>L39</f>
        <v>0</v>
      </c>
      <c r="M37" s="503" t="s">
        <v>20</v>
      </c>
      <c r="N37" s="504">
        <f>N39</f>
        <v>4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 t="str">
        <f>U39</f>
        <v>0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 t="str">
        <f>VLOOKUP(X5,[2]ลงโครงสร้าง!E5:DB83,95,0)</f>
        <v>0</v>
      </c>
      <c r="C39" s="526" t="s">
        <v>20</v>
      </c>
      <c r="D39" s="433" t="str">
        <f>VLOOKUP(X5,[2]ลงโครงสร้าง!E5:DB83,96,0)</f>
        <v>0</v>
      </c>
      <c r="E39" s="533"/>
      <c r="F39" s="567" t="s">
        <v>279</v>
      </c>
      <c r="G39" s="525" t="str">
        <f>VLOOKUP(X5,[2]ลงโครงสร้าง!E5:DB83,97,0)</f>
        <v>0</v>
      </c>
      <c r="H39" s="526" t="s">
        <v>20</v>
      </c>
      <c r="I39" s="433">
        <v>4</v>
      </c>
      <c r="J39" s="571"/>
      <c r="K39" s="567" t="s">
        <v>279</v>
      </c>
      <c r="L39" s="525" t="str">
        <f>VLOOKUP(X5,[2]ลงโครงสร้าง!E5:DB83,99,0)</f>
        <v>0</v>
      </c>
      <c r="M39" s="526" t="s">
        <v>20</v>
      </c>
      <c r="N39" s="433">
        <v>4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433" t="str">
        <f>VLOOKUP(X5,[2]ลงโครงสร้าง!E5:DB83,102,0)</f>
        <v>0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20.100000000000001" customHeight="1" x14ac:dyDescent="0.6">
      <c r="A41" s="791"/>
      <c r="B41" s="591"/>
      <c r="C41" s="591"/>
      <c r="D41" s="580"/>
      <c r="E41" s="592"/>
      <c r="F41" s="592"/>
      <c r="G41" s="592"/>
      <c r="H41" s="594"/>
      <c r="I41" s="580"/>
      <c r="J41" s="592"/>
      <c r="K41" s="592"/>
      <c r="L41" s="592"/>
      <c r="M41" s="592"/>
      <c r="N41" s="580"/>
      <c r="O41" s="581"/>
      <c r="P41" s="581"/>
      <c r="Q41" s="581"/>
      <c r="R41" s="581"/>
      <c r="S41" s="581"/>
      <c r="T41" s="581"/>
      <c r="U41" s="581"/>
      <c r="V41" s="563"/>
      <c r="W41" s="792"/>
      <c r="X41" s="531"/>
      <c r="Y41" s="531"/>
      <c r="Z41" s="793"/>
      <c r="AA41" s="465"/>
    </row>
    <row r="42" spans="1:34" ht="20.100000000000001" customHeight="1" x14ac:dyDescent="0.6">
      <c r="A42" s="791"/>
      <c r="B42" s="591"/>
      <c r="C42" s="591"/>
      <c r="D42" s="580"/>
      <c r="E42" s="592"/>
      <c r="F42" s="592"/>
      <c r="G42" s="592"/>
      <c r="H42" s="594"/>
      <c r="I42" s="580"/>
      <c r="J42" s="592"/>
      <c r="K42" s="592"/>
      <c r="L42" s="592"/>
      <c r="M42" s="592"/>
      <c r="N42" s="580"/>
      <c r="O42" s="581"/>
      <c r="P42" s="581"/>
      <c r="Q42" s="581"/>
      <c r="R42" s="581"/>
      <c r="S42" s="581"/>
      <c r="T42" s="581"/>
      <c r="U42" s="581"/>
      <c r="V42" s="563"/>
      <c r="W42" s="792"/>
      <c r="X42" s="531"/>
      <c r="Y42" s="531"/>
      <c r="Z42" s="793"/>
      <c r="AA42" s="465"/>
    </row>
    <row r="43" spans="1:34" ht="18.75" customHeight="1" x14ac:dyDescent="0.6">
      <c r="A43" s="402"/>
      <c r="B43" s="563"/>
      <c r="C43" s="563"/>
      <c r="D43" s="563"/>
      <c r="E43" s="563"/>
      <c r="F43" s="563"/>
      <c r="G43" s="563"/>
      <c r="H43" s="595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3"/>
      <c r="V43" s="563"/>
      <c r="W43" s="1075" t="s">
        <v>354</v>
      </c>
      <c r="X43" s="1075"/>
      <c r="Y43" s="1075"/>
      <c r="Z43" s="1075"/>
      <c r="AA43" s="1075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โรงพยาบาลหนองแสง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76</v>
      </c>
      <c r="R56" s="602" t="s">
        <v>20</v>
      </c>
      <c r="S56" s="1061">
        <f>D62+D63+D64+D65+D66+D68+D71+D72+D73+I62+I63+I64+I65+I66+I67+I68+I71+I72+I73+U62+U63+U64+U65+U66+U67+D82</f>
        <v>116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108</v>
      </c>
      <c r="R58" s="606" t="s">
        <v>20</v>
      </c>
      <c r="S58" s="1069">
        <f>D62+D63+D64+D65+D66+D67+D68+D71+D72+D73+I62+I63+I64+I65+I66+I67+I68+I71+I72+I73+U62+U63+U64+U65+U66+U67</f>
        <v>117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11027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รพช.หนองแสง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F2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7</v>
      </c>
      <c r="C62" s="608" t="s">
        <v>20</v>
      </c>
      <c r="D62" s="609">
        <f>D17</f>
        <v>7</v>
      </c>
      <c r="E62" s="136"/>
      <c r="F62" s="352" t="s">
        <v>287</v>
      </c>
      <c r="G62" s="610">
        <f>B23</f>
        <v>0</v>
      </c>
      <c r="H62" s="611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17</v>
      </c>
      <c r="T62" s="608" t="s">
        <v>20</v>
      </c>
      <c r="U62" s="609">
        <f>D6+D13</f>
        <v>23</v>
      </c>
      <c r="W62" s="411" t="s">
        <v>264</v>
      </c>
      <c r="X62" s="1045">
        <f t="shared" si="0"/>
        <v>15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2</v>
      </c>
      <c r="C63" s="614" t="s">
        <v>20</v>
      </c>
      <c r="D63" s="615">
        <f>N7</f>
        <v>3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2</v>
      </c>
      <c r="T63" s="614" t="s">
        <v>20</v>
      </c>
      <c r="U63" s="615">
        <f>D8</f>
        <v>1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1</v>
      </c>
      <c r="H64" s="616" t="s">
        <v>20</v>
      </c>
      <c r="I64" s="615">
        <f>Z19</f>
        <v>1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4</v>
      </c>
      <c r="T64" s="614" t="s">
        <v>20</v>
      </c>
      <c r="U64" s="615">
        <f>D7</f>
        <v>3</v>
      </c>
    </row>
    <row r="65" spans="1:23" ht="21" x14ac:dyDescent="0.6">
      <c r="A65" s="356" t="s">
        <v>23</v>
      </c>
      <c r="B65" s="613">
        <f>S7</f>
        <v>4</v>
      </c>
      <c r="C65" s="614" t="s">
        <v>20</v>
      </c>
      <c r="D65" s="615">
        <f>U7</f>
        <v>5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4</v>
      </c>
      <c r="T65" s="614" t="s">
        <v>20</v>
      </c>
      <c r="U65" s="615">
        <f>D9</f>
        <v>3</v>
      </c>
    </row>
    <row r="66" spans="1:23" ht="21" x14ac:dyDescent="0.6">
      <c r="A66" s="362" t="s">
        <v>323</v>
      </c>
      <c r="B66" s="613">
        <f>S8</f>
        <v>3</v>
      </c>
      <c r="C66" s="614" t="s">
        <v>20</v>
      </c>
      <c r="D66" s="615">
        <f>U8</f>
        <v>3</v>
      </c>
      <c r="F66" s="356" t="s">
        <v>324</v>
      </c>
      <c r="G66" s="613">
        <f>B11</f>
        <v>0</v>
      </c>
      <c r="H66" s="616" t="s">
        <v>20</v>
      </c>
      <c r="I66" s="615">
        <f>D11</f>
        <v>0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1</v>
      </c>
      <c r="T66" s="614" t="s">
        <v>20</v>
      </c>
      <c r="U66" s="615">
        <f>U17</f>
        <v>2</v>
      </c>
    </row>
    <row r="67" spans="1:23" ht="21" x14ac:dyDescent="0.6">
      <c r="A67" s="362" t="s">
        <v>279</v>
      </c>
      <c r="B67" s="613">
        <f>L26</f>
        <v>32</v>
      </c>
      <c r="C67" s="614" t="s">
        <v>20</v>
      </c>
      <c r="D67" s="615">
        <f>N26</f>
        <v>34</v>
      </c>
      <c r="F67" s="356" t="s">
        <v>327</v>
      </c>
      <c r="G67" s="613">
        <f>G17</f>
        <v>2</v>
      </c>
      <c r="H67" s="616" t="s">
        <v>20</v>
      </c>
      <c r="I67" s="615">
        <f>I17</f>
        <v>1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2</v>
      </c>
      <c r="T67" s="620" t="s">
        <v>20</v>
      </c>
      <c r="U67" s="621">
        <f>U18</f>
        <v>2</v>
      </c>
    </row>
    <row r="68" spans="1:23" ht="23.25" customHeight="1" thickBot="1" x14ac:dyDescent="0.65">
      <c r="A68" s="368" t="s">
        <v>330</v>
      </c>
      <c r="B68" s="1033">
        <f>G7</f>
        <v>3</v>
      </c>
      <c r="C68" s="1036" t="s">
        <v>20</v>
      </c>
      <c r="D68" s="1039">
        <f>I7</f>
        <v>4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30</v>
      </c>
      <c r="T68" s="622" t="s">
        <v>20</v>
      </c>
      <c r="U68" s="623">
        <f>U62+U63+U64+U65+U66+U67</f>
        <v>34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1</v>
      </c>
      <c r="C71" s="616" t="s">
        <v>20</v>
      </c>
      <c r="D71" s="625">
        <f>N17</f>
        <v>2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10</v>
      </c>
      <c r="C72" s="616" t="s">
        <v>20</v>
      </c>
      <c r="D72" s="625">
        <f>Z18</f>
        <v>9</v>
      </c>
      <c r="F72" s="356" t="s">
        <v>286</v>
      </c>
      <c r="G72" s="624">
        <f>B22</f>
        <v>2</v>
      </c>
      <c r="H72" s="616" t="s">
        <v>20</v>
      </c>
      <c r="I72" s="625">
        <f>D22</f>
        <v>3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3</v>
      </c>
      <c r="U72" s="1009"/>
    </row>
    <row r="73" spans="1:23" ht="63" x14ac:dyDescent="0.6">
      <c r="A73" s="627" t="s">
        <v>296</v>
      </c>
      <c r="B73" s="628">
        <f>G32</f>
        <v>3</v>
      </c>
      <c r="C73" s="629" t="s">
        <v>20</v>
      </c>
      <c r="D73" s="630">
        <f>I32</f>
        <v>3</v>
      </c>
      <c r="F73" s="384" t="s">
        <v>340</v>
      </c>
      <c r="G73" s="628">
        <f>S19</f>
        <v>2</v>
      </c>
      <c r="H73" s="629" t="s">
        <v>20</v>
      </c>
      <c r="I73" s="630">
        <f>U19</f>
        <v>2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78</v>
      </c>
      <c r="H74" s="635" t="s">
        <v>20</v>
      </c>
      <c r="I74" s="636">
        <f>D62+D63+D64+D65+D66+D67+D68+D71+D72+D73+I62+I63+I64+I65+I66+I67+I68+I71+I72+I73</f>
        <v>83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5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3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34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4</v>
      </c>
      <c r="U77" s="1019"/>
    </row>
    <row r="78" spans="1:23" ht="21" x14ac:dyDescent="0.6">
      <c r="A78" s="393" t="s">
        <v>342</v>
      </c>
      <c r="B78" s="637">
        <f>VLOOKUP(X5,[2]ลงโครงสร้าง!E5:DB83,24,0)</f>
        <v>0</v>
      </c>
      <c r="C78" s="638" t="s">
        <v>20</v>
      </c>
      <c r="D78" s="639">
        <f>VLOOKUP(X5,[2]ลงโครงสร้าง!E5:DB83,25,0)</f>
        <v>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3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2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9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0</v>
      </c>
      <c r="C82" s="638" t="s">
        <v>20</v>
      </c>
      <c r="D82" s="639">
        <f>Z17+D31+I31+N31+U31+D39+I39+N39+U39</f>
        <v>33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66</v>
      </c>
      <c r="U82" s="1005"/>
    </row>
    <row r="83" spans="1:27" ht="21.6" thickTop="1" x14ac:dyDescent="0.6">
      <c r="A83" s="398" t="s">
        <v>279</v>
      </c>
      <c r="B83" s="640">
        <f>B67</f>
        <v>32</v>
      </c>
      <c r="C83" s="641" t="s">
        <v>20</v>
      </c>
      <c r="D83" s="642">
        <f>D67</f>
        <v>34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39.6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3:AA43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P13" sqref="P13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โรงพยาบาลหนองหาน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249</v>
      </c>
      <c r="R2" s="408" t="s">
        <v>20</v>
      </c>
      <c r="S2" s="1143">
        <f>D5+I5+N5+U5+D15+I15+N15+U15+Z15+D19+D29+I29+N29+U29+D37+I37+N37+U37+Z37</f>
        <v>335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47</v>
      </c>
      <c r="C5" s="416" t="s">
        <v>20</v>
      </c>
      <c r="D5" s="417">
        <f>D6+D7+D8+D9+D11+D13</f>
        <v>72</v>
      </c>
      <c r="E5" s="418"/>
      <c r="F5" s="419" t="s">
        <v>253</v>
      </c>
      <c r="G5" s="420">
        <f>G7</f>
        <v>9</v>
      </c>
      <c r="H5" s="421" t="s">
        <v>20</v>
      </c>
      <c r="I5" s="422">
        <f>I7</f>
        <v>12</v>
      </c>
      <c r="J5" s="418"/>
      <c r="K5" s="423" t="s">
        <v>254</v>
      </c>
      <c r="L5" s="424">
        <f>L7+L8</f>
        <v>9</v>
      </c>
      <c r="M5" s="425" t="s">
        <v>20</v>
      </c>
      <c r="N5" s="426">
        <f>N7+N8</f>
        <v>14</v>
      </c>
      <c r="O5" s="418"/>
      <c r="P5" s="1127" t="s">
        <v>255</v>
      </c>
      <c r="Q5" s="1128"/>
      <c r="R5" s="1129"/>
      <c r="S5" s="427">
        <f>S7+S8</f>
        <v>18</v>
      </c>
      <c r="T5" s="428" t="s">
        <v>20</v>
      </c>
      <c r="U5" s="429">
        <f>U7+U8</f>
        <v>23</v>
      </c>
      <c r="V5" s="412"/>
      <c r="W5" s="411" t="s">
        <v>256</v>
      </c>
      <c r="X5" s="1149">
        <f>VLOOKUP(X6,[2]ลงโครงสร้าง!B5:CE83,4,0)</f>
        <v>11018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374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6</v>
      </c>
      <c r="C7" s="432" t="s">
        <v>20</v>
      </c>
      <c r="D7" s="447">
        <v>8</v>
      </c>
      <c r="E7" s="434"/>
      <c r="F7" s="1133" t="s">
        <v>261</v>
      </c>
      <c r="G7" s="1096">
        <f>VLOOKUP(X5,[2]ลงโครงสร้าง!E5:DB83,26,0)</f>
        <v>9</v>
      </c>
      <c r="H7" s="1135" t="s">
        <v>20</v>
      </c>
      <c r="I7" s="1154">
        <v>12</v>
      </c>
      <c r="J7" s="439"/>
      <c r="K7" s="448" t="s">
        <v>31</v>
      </c>
      <c r="L7" s="449">
        <f>VLOOKUP(X5,[2]ลงโครงสร้าง!E5:DB83,14,0)</f>
        <v>6</v>
      </c>
      <c r="M7" s="450" t="s">
        <v>20</v>
      </c>
      <c r="N7" s="451">
        <v>11</v>
      </c>
      <c r="O7" s="439"/>
      <c r="P7" s="1137" t="s">
        <v>23</v>
      </c>
      <c r="Q7" s="1138"/>
      <c r="R7" s="1139"/>
      <c r="S7" s="449">
        <f>VLOOKUP(X5,[2]ลงโครงสร้าง!E5:DB83,18,0)</f>
        <v>11</v>
      </c>
      <c r="T7" s="450" t="s">
        <v>20</v>
      </c>
      <c r="U7" s="438">
        <v>14</v>
      </c>
      <c r="W7" s="413" t="s">
        <v>237</v>
      </c>
      <c r="X7" s="1045" t="str">
        <f>VLOOKUP(X6,[2]ลงโครงสร้าง!B5:CE83,6,0)</f>
        <v>M2</v>
      </c>
      <c r="Y7" s="1045"/>
      <c r="Z7" s="1045"/>
      <c r="AA7" s="1045"/>
    </row>
    <row r="8" spans="1:27" s="178" customFormat="1" ht="35.4" customHeight="1" x14ac:dyDescent="0.6">
      <c r="A8" s="452" t="s">
        <v>30</v>
      </c>
      <c r="B8" s="453">
        <f>VLOOKUP(X5,[2]ลงโครงสร้าง!E5:DB83,70,0)</f>
        <v>4</v>
      </c>
      <c r="C8" s="454" t="s">
        <v>20</v>
      </c>
      <c r="D8" s="451">
        <v>18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7</v>
      </c>
      <c r="T8" s="456" t="s">
        <v>20</v>
      </c>
      <c r="U8" s="433">
        <f>VLOOKUP(X5,[2]ลงโครงสร้าง!E5:DB83,21,0)</f>
        <v>9</v>
      </c>
      <c r="W8" s="411" t="s">
        <v>264</v>
      </c>
      <c r="X8" s="1148">
        <f>VLOOKUP(X6,[2]ลงโครงสร้าง!B5:CE83,8,0)</f>
        <v>87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7</v>
      </c>
      <c r="C9" s="1125" t="s">
        <v>20</v>
      </c>
      <c r="D9" s="1126">
        <v>8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2</v>
      </c>
      <c r="C11" s="432" t="s">
        <v>20</v>
      </c>
      <c r="D11" s="473">
        <f>VLOOKUP(X5,[2]ลงโครงสร้าง!E5:DB83,50,0)</f>
        <v>2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27</v>
      </c>
      <c r="C13" s="483" t="s">
        <v>20</v>
      </c>
      <c r="D13" s="484">
        <f>VLOOKUP(X5,[2]ลงโครงสร้าง!E5:DB83,69,0)</f>
        <v>35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22</v>
      </c>
      <c r="C15" s="499" t="s">
        <v>20</v>
      </c>
      <c r="D15" s="500">
        <f>D17</f>
        <v>26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4</v>
      </c>
      <c r="J15" s="488"/>
      <c r="K15" s="505" t="s">
        <v>270</v>
      </c>
      <c r="L15" s="506">
        <f>L17</f>
        <v>2</v>
      </c>
      <c r="M15" s="507" t="s">
        <v>20</v>
      </c>
      <c r="N15" s="508">
        <f>N17</f>
        <v>3</v>
      </c>
      <c r="O15" s="488"/>
      <c r="P15" s="1127" t="s">
        <v>271</v>
      </c>
      <c r="Q15" s="1128"/>
      <c r="R15" s="1129"/>
      <c r="S15" s="427">
        <f>S17+S18+S19+S20</f>
        <v>9</v>
      </c>
      <c r="T15" s="428" t="s">
        <v>20</v>
      </c>
      <c r="U15" s="429">
        <f>U17+U18+U19+U20</f>
        <v>11</v>
      </c>
      <c r="V15" s="494"/>
      <c r="W15" s="512" t="s">
        <v>272</v>
      </c>
      <c r="X15" s="513">
        <f>X17+X18+X19</f>
        <v>20</v>
      </c>
      <c r="Y15" s="514" t="s">
        <v>20</v>
      </c>
      <c r="Z15" s="515">
        <f>Z17+Z18+Z19</f>
        <v>25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22</v>
      </c>
      <c r="C17" s="526" t="s">
        <v>20</v>
      </c>
      <c r="D17" s="433">
        <f>VLOOKUP(X5,[2]ลงโครงสร้าง!E5:DB83,13,0)</f>
        <v>26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527">
        <v>4</v>
      </c>
      <c r="J17" s="439"/>
      <c r="K17" s="528" t="s">
        <v>278</v>
      </c>
      <c r="L17" s="455">
        <f>VLOOKUP(X5,[2]ลงโครงสร้าง!E5:DB83,30,0)</f>
        <v>2</v>
      </c>
      <c r="M17" s="456" t="s">
        <v>20</v>
      </c>
      <c r="N17" s="527">
        <v>3</v>
      </c>
      <c r="O17" s="439"/>
      <c r="P17" s="1114" t="s">
        <v>21</v>
      </c>
      <c r="Q17" s="1115"/>
      <c r="R17" s="1116"/>
      <c r="S17" s="449">
        <f>VLOOKUP(X5,[2]ลงโครงสร้าง!E5:DB83,76,0)</f>
        <v>2</v>
      </c>
      <c r="T17" s="450" t="s">
        <v>20</v>
      </c>
      <c r="U17" s="529">
        <v>3</v>
      </c>
      <c r="W17" s="466" t="s">
        <v>279</v>
      </c>
      <c r="X17" s="785">
        <v>8</v>
      </c>
      <c r="Y17" s="531" t="s">
        <v>20</v>
      </c>
      <c r="Z17" s="786">
        <v>10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3</v>
      </c>
      <c r="T18" s="450" t="s">
        <v>20</v>
      </c>
      <c r="U18" s="438">
        <f>VLOOKUP(X5,[2]ลงโครงสร้าง!E5:DB83,79,0)</f>
        <v>4</v>
      </c>
      <c r="V18" s="536"/>
      <c r="W18" s="457" t="s">
        <v>24</v>
      </c>
      <c r="X18" s="453">
        <f>VLOOKUP(X5,[2]ลงโครงสร้าง!E5:DB83,32,0)</f>
        <v>10</v>
      </c>
      <c r="Y18" s="537" t="s">
        <v>20</v>
      </c>
      <c r="Z18" s="451">
        <v>13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7</v>
      </c>
      <c r="C19" s="540" t="s">
        <v>20</v>
      </c>
      <c r="D19" s="541">
        <f>D21+D22+D23</f>
        <v>11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4</v>
      </c>
      <c r="T19" s="543" t="s">
        <v>20</v>
      </c>
      <c r="U19" s="438">
        <f>VLOOKUP(X5,[2]ลงโครงสร้าง!E5:DB83,54,0)</f>
        <v>4</v>
      </c>
      <c r="W19" s="544" t="s">
        <v>282</v>
      </c>
      <c r="X19" s="525">
        <f>VLOOKUP(X5,[2]ลงโครงสร้าง!E5:DB83,41,0)</f>
        <v>2</v>
      </c>
      <c r="Y19" s="526" t="s">
        <v>20</v>
      </c>
      <c r="Z19" s="433">
        <f>VLOOKUP(X5,[2]ลงโครงสร้าง!E5:DB83,42,0)</f>
        <v>2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1</v>
      </c>
      <c r="C21" s="537" t="s">
        <v>20</v>
      </c>
      <c r="D21" s="438">
        <f>VLOOKUP(X5,[2]ลงโครงสร้าง!E5:DB83,40,0)</f>
        <v>2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5</v>
      </c>
      <c r="C22" s="537" t="s">
        <v>20</v>
      </c>
      <c r="D22" s="451">
        <v>8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1</v>
      </c>
      <c r="C23" s="537" t="s">
        <v>20</v>
      </c>
      <c r="D23" s="438">
        <f>VLOOKUP(X5,[2]ลงโครงสร้าง!E5:DB83,38,0)</f>
        <v>1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v>96</v>
      </c>
      <c r="M26" s="549" t="s">
        <v>20</v>
      </c>
      <c r="N26" s="783">
        <v>134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375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14</v>
      </c>
      <c r="C29" s="503" t="s">
        <v>20</v>
      </c>
      <c r="D29" s="504">
        <f>D31</f>
        <v>20</v>
      </c>
      <c r="E29" s="552"/>
      <c r="F29" s="553" t="s">
        <v>292</v>
      </c>
      <c r="G29" s="554">
        <f>G31+G32</f>
        <v>21</v>
      </c>
      <c r="H29" s="555" t="s">
        <v>20</v>
      </c>
      <c r="I29" s="515">
        <f>I31+I32</f>
        <v>24</v>
      </c>
      <c r="J29" s="552"/>
      <c r="K29" s="556" t="s">
        <v>293</v>
      </c>
      <c r="L29" s="557">
        <f>L31</f>
        <v>38</v>
      </c>
      <c r="M29" s="558" t="s">
        <v>20</v>
      </c>
      <c r="N29" s="559">
        <f>N31</f>
        <v>50</v>
      </c>
      <c r="O29" s="552"/>
      <c r="P29" s="1120" t="s">
        <v>294</v>
      </c>
      <c r="Q29" s="1121"/>
      <c r="R29" s="1122"/>
      <c r="S29" s="560">
        <f>S31</f>
        <v>7</v>
      </c>
      <c r="T29" s="561" t="s">
        <v>20</v>
      </c>
      <c r="U29" s="562">
        <f>U31</f>
        <v>9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14</v>
      </c>
      <c r="C31" s="526" t="s">
        <v>20</v>
      </c>
      <c r="D31" s="527">
        <v>20</v>
      </c>
      <c r="E31" s="533"/>
      <c r="F31" s="566" t="s">
        <v>279</v>
      </c>
      <c r="G31" s="453">
        <v>15</v>
      </c>
      <c r="H31" s="537" t="s">
        <v>20</v>
      </c>
      <c r="I31" s="451">
        <v>16</v>
      </c>
      <c r="J31" s="533"/>
      <c r="K31" s="567" t="s">
        <v>279</v>
      </c>
      <c r="L31" s="568">
        <v>38</v>
      </c>
      <c r="M31" s="569" t="s">
        <v>20</v>
      </c>
      <c r="N31" s="802">
        <v>50</v>
      </c>
      <c r="O31" s="571"/>
      <c r="P31" s="1090" t="s">
        <v>279</v>
      </c>
      <c r="Q31" s="1091"/>
      <c r="R31" s="1092"/>
      <c r="S31" s="568">
        <v>7</v>
      </c>
      <c r="T31" s="569" t="s">
        <v>20</v>
      </c>
      <c r="U31" s="802">
        <v>9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v>6</v>
      </c>
      <c r="H32" s="1099" t="s">
        <v>20</v>
      </c>
      <c r="I32" s="1102">
        <v>8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>
        <f>B39</f>
        <v>8</v>
      </c>
      <c r="C37" s="503" t="s">
        <v>20</v>
      </c>
      <c r="D37" s="504">
        <f>D39</f>
        <v>12</v>
      </c>
      <c r="E37" s="552"/>
      <c r="F37" s="584" t="s">
        <v>298</v>
      </c>
      <c r="G37" s="502">
        <f>G39</f>
        <v>2</v>
      </c>
      <c r="H37" s="503" t="s">
        <v>20</v>
      </c>
      <c r="I37" s="504">
        <f>I39</f>
        <v>2</v>
      </c>
      <c r="J37" s="552"/>
      <c r="K37" s="585" t="s">
        <v>299</v>
      </c>
      <c r="L37" s="502">
        <f>L39</f>
        <v>11</v>
      </c>
      <c r="M37" s="503" t="s">
        <v>20</v>
      </c>
      <c r="N37" s="504">
        <f>N39</f>
        <v>13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>
        <f>U39</f>
        <v>1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>
        <v>8</v>
      </c>
      <c r="C39" s="526" t="s">
        <v>20</v>
      </c>
      <c r="D39" s="527">
        <v>12</v>
      </c>
      <c r="E39" s="533"/>
      <c r="F39" s="567" t="s">
        <v>279</v>
      </c>
      <c r="G39" s="525">
        <v>2</v>
      </c>
      <c r="H39" s="526" t="s">
        <v>20</v>
      </c>
      <c r="I39" s="527">
        <v>2</v>
      </c>
      <c r="J39" s="571"/>
      <c r="K39" s="567" t="s">
        <v>279</v>
      </c>
      <c r="L39" s="525">
        <v>11</v>
      </c>
      <c r="M39" s="526" t="s">
        <v>20</v>
      </c>
      <c r="N39" s="527">
        <v>13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527">
        <v>1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75" customHeight="1" x14ac:dyDescent="0.6">
      <c r="A42" s="402"/>
      <c r="B42" s="563"/>
      <c r="C42" s="563"/>
      <c r="D42" s="563"/>
      <c r="E42" s="563"/>
      <c r="F42" s="563"/>
      <c r="G42" s="563"/>
      <c r="H42" s="595"/>
      <c r="I42" s="563"/>
      <c r="J42" s="563"/>
      <c r="K42" s="563"/>
      <c r="L42" s="563"/>
      <c r="M42" s="563"/>
      <c r="N42" s="563"/>
      <c r="O42" s="563"/>
      <c r="P42" s="563"/>
      <c r="Q42" s="563"/>
      <c r="R42" s="563"/>
      <c r="S42" s="563"/>
      <c r="T42" s="563"/>
      <c r="U42" s="563"/>
      <c r="V42" s="563"/>
      <c r="W42" s="790"/>
      <c r="X42" s="790"/>
      <c r="Y42" s="790"/>
      <c r="Z42" s="790"/>
      <c r="AA42" s="790"/>
    </row>
    <row r="43" spans="1:34" ht="18.75" customHeight="1" x14ac:dyDescent="0.6">
      <c r="A43" s="402"/>
      <c r="B43" s="563"/>
      <c r="C43" s="563"/>
      <c r="D43" s="563"/>
      <c r="E43" s="563"/>
      <c r="F43" s="563"/>
      <c r="G43" s="563"/>
      <c r="H43" s="595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3"/>
      <c r="V43" s="563"/>
      <c r="W43" s="790"/>
      <c r="X43" s="790"/>
      <c r="Y43" s="790"/>
      <c r="Z43" s="790"/>
      <c r="AA43" s="790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โรงพยาบาลหนองหาน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249</v>
      </c>
      <c r="R56" s="602" t="s">
        <v>20</v>
      </c>
      <c r="S56" s="1061">
        <f>D62+D63+D64+D65+D66+D68+D71+D72+D73+I62+I63+I64+I65+I66+I67+I68+I71+I72+I73+U62+U63+U64+U65+U66+U67+D82</f>
        <v>335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242</v>
      </c>
      <c r="R58" s="606" t="s">
        <v>20</v>
      </c>
      <c r="S58" s="1069">
        <f>D62+D63+D64+D65+D66+D67+D68+D71+D72+D73+I62+I63+I64+I65+I66+I67+I68+I71+I72+I73+U62+U63+U64+U65+U66+U67</f>
        <v>336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11018</v>
      </c>
      <c r="Y59" s="1045"/>
      <c r="Z59" s="1045"/>
      <c r="AA59" s="1045"/>
    </row>
    <row r="60" spans="1:34" s="178" customFormat="1" ht="27" customHeight="1" x14ac:dyDescent="0.7">
      <c r="A60" s="1051"/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รพช.หนองหาน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M2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22</v>
      </c>
      <c r="C62" s="608" t="s">
        <v>20</v>
      </c>
      <c r="D62" s="609">
        <f>D17</f>
        <v>26</v>
      </c>
      <c r="E62" s="136"/>
      <c r="F62" s="352" t="s">
        <v>287</v>
      </c>
      <c r="G62" s="610">
        <f>B23</f>
        <v>1</v>
      </c>
      <c r="H62" s="611" t="s">
        <v>20</v>
      </c>
      <c r="I62" s="612">
        <f>D23</f>
        <v>1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28</v>
      </c>
      <c r="T62" s="608" t="s">
        <v>20</v>
      </c>
      <c r="U62" s="609">
        <f>D6+D13</f>
        <v>36</v>
      </c>
      <c r="W62" s="411" t="s">
        <v>264</v>
      </c>
      <c r="X62" s="1045">
        <f t="shared" si="0"/>
        <v>87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6</v>
      </c>
      <c r="C63" s="614" t="s">
        <v>20</v>
      </c>
      <c r="D63" s="615">
        <f>N7</f>
        <v>11</v>
      </c>
      <c r="F63" s="356" t="s">
        <v>285</v>
      </c>
      <c r="G63" s="613">
        <f>B21</f>
        <v>1</v>
      </c>
      <c r="H63" s="616" t="s">
        <v>20</v>
      </c>
      <c r="I63" s="615">
        <f>D21</f>
        <v>2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4</v>
      </c>
      <c r="T63" s="614" t="s">
        <v>20</v>
      </c>
      <c r="U63" s="615">
        <f>D8</f>
        <v>18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2</v>
      </c>
      <c r="H64" s="616" t="s">
        <v>20</v>
      </c>
      <c r="I64" s="615">
        <f>Z19</f>
        <v>2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6</v>
      </c>
      <c r="T64" s="614" t="s">
        <v>20</v>
      </c>
      <c r="U64" s="615">
        <f>D7</f>
        <v>8</v>
      </c>
    </row>
    <row r="65" spans="1:23" ht="21" x14ac:dyDescent="0.6">
      <c r="A65" s="356" t="s">
        <v>23</v>
      </c>
      <c r="B65" s="613">
        <f>S7</f>
        <v>11</v>
      </c>
      <c r="C65" s="614" t="s">
        <v>20</v>
      </c>
      <c r="D65" s="615">
        <f>U7</f>
        <v>14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7</v>
      </c>
      <c r="T65" s="614" t="s">
        <v>20</v>
      </c>
      <c r="U65" s="615">
        <f>D9</f>
        <v>8</v>
      </c>
    </row>
    <row r="66" spans="1:23" ht="21" x14ac:dyDescent="0.6">
      <c r="A66" s="362" t="s">
        <v>323</v>
      </c>
      <c r="B66" s="613">
        <f>S8</f>
        <v>7</v>
      </c>
      <c r="C66" s="614" t="s">
        <v>20</v>
      </c>
      <c r="D66" s="615">
        <f>U8</f>
        <v>9</v>
      </c>
      <c r="F66" s="356" t="s">
        <v>324</v>
      </c>
      <c r="G66" s="613">
        <f>B11</f>
        <v>2</v>
      </c>
      <c r="H66" s="616" t="s">
        <v>20</v>
      </c>
      <c r="I66" s="615">
        <f>D11</f>
        <v>2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2</v>
      </c>
      <c r="T66" s="614" t="s">
        <v>20</v>
      </c>
      <c r="U66" s="615">
        <f>U17</f>
        <v>3</v>
      </c>
    </row>
    <row r="67" spans="1:23" ht="21" x14ac:dyDescent="0.6">
      <c r="A67" s="362" t="s">
        <v>279</v>
      </c>
      <c r="B67" s="613">
        <f>L26</f>
        <v>96</v>
      </c>
      <c r="C67" s="614" t="s">
        <v>20</v>
      </c>
      <c r="D67" s="615">
        <f>N26</f>
        <v>134</v>
      </c>
      <c r="F67" s="356" t="s">
        <v>327</v>
      </c>
      <c r="G67" s="613">
        <f>G17</f>
        <v>2</v>
      </c>
      <c r="H67" s="616" t="s">
        <v>20</v>
      </c>
      <c r="I67" s="615">
        <f>I17</f>
        <v>4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3</v>
      </c>
      <c r="T67" s="620" t="s">
        <v>20</v>
      </c>
      <c r="U67" s="621">
        <f>U18</f>
        <v>4</v>
      </c>
    </row>
    <row r="68" spans="1:23" ht="23.25" customHeight="1" thickBot="1" x14ac:dyDescent="0.65">
      <c r="A68" s="368" t="s">
        <v>330</v>
      </c>
      <c r="B68" s="1033">
        <f>G7</f>
        <v>9</v>
      </c>
      <c r="C68" s="1036" t="s">
        <v>20</v>
      </c>
      <c r="D68" s="1039">
        <f>I7</f>
        <v>12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50</v>
      </c>
      <c r="T68" s="622" t="s">
        <v>20</v>
      </c>
      <c r="U68" s="623">
        <f>U62+U63+U64+U65+U66+U67</f>
        <v>77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2</v>
      </c>
      <c r="C71" s="616" t="s">
        <v>20</v>
      </c>
      <c r="D71" s="625">
        <f>N17</f>
        <v>3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10</v>
      </c>
      <c r="C72" s="616" t="s">
        <v>20</v>
      </c>
      <c r="D72" s="625">
        <f>Z18</f>
        <v>13</v>
      </c>
      <c r="F72" s="356" t="s">
        <v>286</v>
      </c>
      <c r="G72" s="624">
        <f>B22</f>
        <v>5</v>
      </c>
      <c r="H72" s="616" t="s">
        <v>20</v>
      </c>
      <c r="I72" s="625">
        <f>D22</f>
        <v>8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11</v>
      </c>
      <c r="U72" s="1009"/>
    </row>
    <row r="73" spans="1:23" ht="63" x14ac:dyDescent="0.6">
      <c r="A73" s="627" t="s">
        <v>296</v>
      </c>
      <c r="B73" s="628">
        <f>G32</f>
        <v>6</v>
      </c>
      <c r="C73" s="629" t="s">
        <v>20</v>
      </c>
      <c r="D73" s="630">
        <f>I32</f>
        <v>8</v>
      </c>
      <c r="F73" s="384" t="s">
        <v>340</v>
      </c>
      <c r="G73" s="628">
        <f>S19</f>
        <v>4</v>
      </c>
      <c r="H73" s="629" t="s">
        <v>20</v>
      </c>
      <c r="I73" s="630">
        <f>U19</f>
        <v>4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192</v>
      </c>
      <c r="H74" s="635" t="s">
        <v>20</v>
      </c>
      <c r="I74" s="636">
        <f>D62+D63+D64+D65+D66+D67+D68+D71+D72+D73+I62+I63+I64+I65+I66+I67+I68+I71+I72+I73</f>
        <v>259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14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9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134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12</v>
      </c>
      <c r="U77" s="1019"/>
    </row>
    <row r="78" spans="1:23" ht="21" x14ac:dyDescent="0.6">
      <c r="A78" s="393" t="s">
        <v>342</v>
      </c>
      <c r="B78" s="637">
        <f>VLOOKUP(X5,[2]ลงโครงสร้าง!E5:DB83,24,0)</f>
        <v>17</v>
      </c>
      <c r="C78" s="638" t="s">
        <v>20</v>
      </c>
      <c r="D78" s="639">
        <f>VLOOKUP(X5,[2]ลงโครงสร้าง!E5:DB83,25,0)</f>
        <v>21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8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3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13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103</v>
      </c>
      <c r="C82" s="638" t="s">
        <v>20</v>
      </c>
      <c r="D82" s="639">
        <f>Z17+D31+I31+N31+U31+D39+I39+N39+U39</f>
        <v>133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207</v>
      </c>
      <c r="U82" s="1005"/>
    </row>
    <row r="83" spans="1:27" ht="21.6" thickTop="1" x14ac:dyDescent="0.6">
      <c r="A83" s="398" t="s">
        <v>279</v>
      </c>
      <c r="B83" s="640">
        <f>B67</f>
        <v>96</v>
      </c>
      <c r="C83" s="641" t="s">
        <v>20</v>
      </c>
      <c r="D83" s="642">
        <f>D67</f>
        <v>134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124.2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3"/>
  <sheetViews>
    <sheetView topLeftCell="A52" workbookViewId="0">
      <selection activeCell="L7" sqref="L7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โรงพยาบาลห้วยเกิ้ง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46</v>
      </c>
      <c r="R2" s="408" t="s">
        <v>20</v>
      </c>
      <c r="S2" s="1143">
        <f>D5+I5+N5+U5+D15+I15+N15+U15+Z15+D19+D29+I29+N29+U29+D37+I37+N37+U37+Z37</f>
        <v>83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21</v>
      </c>
      <c r="C5" s="416" t="s">
        <v>20</v>
      </c>
      <c r="D5" s="417">
        <f>D6+D7+D8+D9+D11+D13</f>
        <v>29</v>
      </c>
      <c r="E5" s="418"/>
      <c r="F5" s="419" t="s">
        <v>253</v>
      </c>
      <c r="G5" s="420">
        <f>G7</f>
        <v>1</v>
      </c>
      <c r="H5" s="421" t="s">
        <v>20</v>
      </c>
      <c r="I5" s="422">
        <f>I7</f>
        <v>2</v>
      </c>
      <c r="J5" s="418"/>
      <c r="K5" s="423" t="s">
        <v>254</v>
      </c>
      <c r="L5" s="424">
        <f>L7+L8</f>
        <v>2</v>
      </c>
      <c r="M5" s="425" t="s">
        <v>20</v>
      </c>
      <c r="N5" s="426">
        <f>N7+N8</f>
        <v>3</v>
      </c>
      <c r="O5" s="418"/>
      <c r="P5" s="1127" t="s">
        <v>255</v>
      </c>
      <c r="Q5" s="1128"/>
      <c r="R5" s="1129"/>
      <c r="S5" s="427">
        <f>S7+S8</f>
        <v>3</v>
      </c>
      <c r="T5" s="428" t="s">
        <v>20</v>
      </c>
      <c r="U5" s="429">
        <f>U7+U8</f>
        <v>5</v>
      </c>
      <c r="V5" s="412"/>
      <c r="W5" s="411" t="s">
        <v>256</v>
      </c>
      <c r="X5" s="1149">
        <f>VLOOKUP(X6,[2]ลงโครงสร้าง!B5:CE83,4,0)</f>
        <v>11016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v>0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376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v>2</v>
      </c>
      <c r="C7" s="432" t="s">
        <v>20</v>
      </c>
      <c r="D7" s="447">
        <v>3</v>
      </c>
      <c r="E7" s="434"/>
      <c r="F7" s="1133" t="s">
        <v>261</v>
      </c>
      <c r="G7" s="1096">
        <v>1</v>
      </c>
      <c r="H7" s="1135" t="s">
        <v>20</v>
      </c>
      <c r="I7" s="1154">
        <v>2</v>
      </c>
      <c r="J7" s="439"/>
      <c r="K7" s="448" t="s">
        <v>31</v>
      </c>
      <c r="L7" s="449">
        <v>1</v>
      </c>
      <c r="M7" s="450">
        <v>0</v>
      </c>
      <c r="N7" s="451">
        <v>1</v>
      </c>
      <c r="O7" s="439"/>
      <c r="P7" s="1137" t="s">
        <v>23</v>
      </c>
      <c r="Q7" s="1138"/>
      <c r="R7" s="1139"/>
      <c r="S7" s="449">
        <f>VLOOKUP(X5,[2]ลงโครงสร้าง!E5:DB83,18,0)</f>
        <v>2</v>
      </c>
      <c r="T7" s="450" t="s">
        <v>20</v>
      </c>
      <c r="U7" s="438">
        <f>VLOOKUP(X5,[2]ลงโครงสร้าง!E5:DB83,19,0)</f>
        <v>3</v>
      </c>
      <c r="W7" s="413" t="s">
        <v>237</v>
      </c>
      <c r="X7" s="1045" t="str">
        <f>VLOOKUP(X6,[2]ลงโครงสร้าง!B5:CE83,6,0)</f>
        <v>F3</v>
      </c>
      <c r="Y7" s="1045"/>
      <c r="Z7" s="1045"/>
      <c r="AA7" s="1045"/>
    </row>
    <row r="8" spans="1:27" s="178" customFormat="1" ht="27" customHeight="1" x14ac:dyDescent="0.6">
      <c r="A8" s="452" t="s">
        <v>30</v>
      </c>
      <c r="B8" s="453">
        <v>1</v>
      </c>
      <c r="C8" s="454" t="s">
        <v>20</v>
      </c>
      <c r="D8" s="451">
        <v>1</v>
      </c>
      <c r="E8" s="434"/>
      <c r="F8" s="1134"/>
      <c r="G8" s="1098"/>
      <c r="H8" s="1136"/>
      <c r="I8" s="1155"/>
      <c r="J8" s="439"/>
      <c r="K8" s="1133" t="s">
        <v>262</v>
      </c>
      <c r="L8" s="1096">
        <v>1</v>
      </c>
      <c r="M8" s="1099" t="s">
        <v>20</v>
      </c>
      <c r="N8" s="1102">
        <v>2</v>
      </c>
      <c r="O8" s="439"/>
      <c r="P8" s="1137" t="s">
        <v>263</v>
      </c>
      <c r="Q8" s="1138"/>
      <c r="R8" s="1139"/>
      <c r="S8" s="455">
        <v>1</v>
      </c>
      <c r="T8" s="456" t="s">
        <v>20</v>
      </c>
      <c r="U8" s="433">
        <f>VLOOKUP(X5,[2]ลงโครงสร้าง!E5:DB83,21,0)</f>
        <v>2</v>
      </c>
      <c r="W8" s="411" t="s">
        <v>264</v>
      </c>
      <c r="X8" s="1148">
        <f>VLOOKUP(X6,[2]ลงโครงสร้าง!B5:CE83,8,0)</f>
        <v>0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v>2</v>
      </c>
      <c r="C9" s="1125" t="s">
        <v>20</v>
      </c>
      <c r="D9" s="1126">
        <v>2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473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1</v>
      </c>
      <c r="C15" s="499" t="s">
        <v>20</v>
      </c>
      <c r="D15" s="500">
        <f>D17</f>
        <v>3</v>
      </c>
      <c r="E15" s="488"/>
      <c r="F15" s="501" t="s">
        <v>269</v>
      </c>
      <c r="G15" s="502">
        <f>G17</f>
        <v>0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0</v>
      </c>
      <c r="M15" s="507" t="s">
        <v>20</v>
      </c>
      <c r="N15" s="508">
        <f>N17</f>
        <v>1</v>
      </c>
      <c r="O15" s="488"/>
      <c r="P15" s="1127" t="s">
        <v>271</v>
      </c>
      <c r="Q15" s="1128"/>
      <c r="R15" s="1129"/>
      <c r="S15" s="427">
        <f>S17+S18+S19+S20</f>
        <v>3</v>
      </c>
      <c r="T15" s="428" t="s">
        <v>20</v>
      </c>
      <c r="U15" s="429">
        <f>U17+U18+U19+U20</f>
        <v>4</v>
      </c>
      <c r="V15" s="494"/>
      <c r="W15" s="512" t="s">
        <v>272</v>
      </c>
      <c r="X15" s="513">
        <f>X17+X18+X19</f>
        <v>0</v>
      </c>
      <c r="Y15" s="514" t="s">
        <v>20</v>
      </c>
      <c r="Z15" s="515">
        <f>Z17+Z18+Z19</f>
        <v>6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v>1</v>
      </c>
      <c r="C17" s="526" t="s">
        <v>20</v>
      </c>
      <c r="D17" s="527">
        <v>3</v>
      </c>
      <c r="E17" s="439"/>
      <c r="F17" s="528" t="s">
        <v>277</v>
      </c>
      <c r="G17" s="455">
        <v>0</v>
      </c>
      <c r="H17" s="456" t="s">
        <v>20</v>
      </c>
      <c r="I17" s="527">
        <v>1</v>
      </c>
      <c r="J17" s="439"/>
      <c r="K17" s="528" t="s">
        <v>278</v>
      </c>
      <c r="L17" s="455">
        <v>0</v>
      </c>
      <c r="M17" s="456" t="s">
        <v>20</v>
      </c>
      <c r="N17" s="527">
        <v>1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529">
        <v>2</v>
      </c>
      <c r="W17" s="466" t="s">
        <v>279</v>
      </c>
      <c r="X17" s="530" t="str">
        <f>VLOOKUP(X5,[2]ลงโครงสร้าง!E5:DB83,83,0)</f>
        <v>0</v>
      </c>
      <c r="Y17" s="531" t="s">
        <v>20</v>
      </c>
      <c r="Z17" s="532" t="str">
        <f>VLOOKUP(X5,[2]ลงโครงสร้าง!E5:DB83,84,0)</f>
        <v>0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v>1</v>
      </c>
      <c r="T18" s="450"/>
      <c r="U18" s="438">
        <v>1</v>
      </c>
      <c r="V18" s="536"/>
      <c r="W18" s="457" t="s">
        <v>24</v>
      </c>
      <c r="X18" s="453">
        <v>0</v>
      </c>
      <c r="Y18" s="537" t="s">
        <v>20</v>
      </c>
      <c r="Z18" s="451">
        <v>5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0</v>
      </c>
      <c r="C19" s="540" t="s">
        <v>20</v>
      </c>
      <c r="D19" s="541">
        <f>D21+D22+D23</f>
        <v>2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1</v>
      </c>
      <c r="T19" s="543" t="s">
        <v>20</v>
      </c>
      <c r="U19" s="438">
        <f>VLOOKUP(X5,[2]ลงโครงสร้าง!E5:DB83,54,0)</f>
        <v>1</v>
      </c>
      <c r="W19" s="544" t="s">
        <v>282</v>
      </c>
      <c r="X19" s="525">
        <v>0</v>
      </c>
      <c r="Y19" s="526" t="s">
        <v>20</v>
      </c>
      <c r="Z19" s="433">
        <v>1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v>0</v>
      </c>
      <c r="C22" s="537" t="s">
        <v>20</v>
      </c>
      <c r="D22" s="451">
        <v>2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VLOOKUP(X5,[2]ลงโครงสร้าง!E5:DB83,22,0)</f>
        <v>24</v>
      </c>
      <c r="M26" s="549" t="s">
        <v>20</v>
      </c>
      <c r="N26" s="783">
        <v>15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360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f>B31</f>
        <v>3</v>
      </c>
      <c r="C29" s="503" t="s">
        <v>20</v>
      </c>
      <c r="D29" s="504">
        <f>D31</f>
        <v>3</v>
      </c>
      <c r="E29" s="552"/>
      <c r="F29" s="553" t="s">
        <v>292</v>
      </c>
      <c r="G29" s="554">
        <f>G31+G32</f>
        <v>5</v>
      </c>
      <c r="H29" s="555" t="s">
        <v>20</v>
      </c>
      <c r="I29" s="515">
        <f>I31+I32</f>
        <v>9</v>
      </c>
      <c r="J29" s="552"/>
      <c r="K29" s="556" t="s">
        <v>293</v>
      </c>
      <c r="L29" s="557">
        <f>L31</f>
        <v>3</v>
      </c>
      <c r="M29" s="558" t="s">
        <v>20</v>
      </c>
      <c r="N29" s="559">
        <f>N31</f>
        <v>5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3</v>
      </c>
      <c r="C31" s="526" t="s">
        <v>20</v>
      </c>
      <c r="D31" s="433">
        <v>3</v>
      </c>
      <c r="E31" s="533"/>
      <c r="F31" s="566" t="s">
        <v>279</v>
      </c>
      <c r="G31" s="453">
        <v>5</v>
      </c>
      <c r="H31" s="537" t="s">
        <v>20</v>
      </c>
      <c r="I31" s="438">
        <v>6</v>
      </c>
      <c r="J31" s="533"/>
      <c r="K31" s="567" t="s">
        <v>279</v>
      </c>
      <c r="L31" s="568">
        <v>3</v>
      </c>
      <c r="M31" s="569" t="s">
        <v>20</v>
      </c>
      <c r="N31" s="570">
        <v>5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>
        <v>0</v>
      </c>
      <c r="H32" s="1099" t="s">
        <v>20</v>
      </c>
      <c r="I32" s="1102">
        <f>VLOOKUP(X5,[2]ลงโครงสร้าง!E5:DB83,90,0)</f>
        <v>3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 t="str">
        <f>B39</f>
        <v>0</v>
      </c>
      <c r="C37" s="503" t="s">
        <v>20</v>
      </c>
      <c r="D37" s="504" t="str">
        <f>D39</f>
        <v>0</v>
      </c>
      <c r="E37" s="552"/>
      <c r="F37" s="584" t="s">
        <v>298</v>
      </c>
      <c r="G37" s="502" t="str">
        <f>G39</f>
        <v>0</v>
      </c>
      <c r="H37" s="503" t="s">
        <v>20</v>
      </c>
      <c r="I37" s="504" t="str">
        <f>I39</f>
        <v>0</v>
      </c>
      <c r="J37" s="552"/>
      <c r="K37" s="585" t="s">
        <v>299</v>
      </c>
      <c r="L37" s="502" t="str">
        <f>L39</f>
        <v>0</v>
      </c>
      <c r="M37" s="503" t="s">
        <v>20</v>
      </c>
      <c r="N37" s="504" t="str">
        <f>N39</f>
        <v>0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 t="str">
        <f>U39</f>
        <v>0</v>
      </c>
      <c r="V37" s="563"/>
      <c r="W37" s="586" t="s">
        <v>301</v>
      </c>
      <c r="X37" s="502">
        <f>X38</f>
        <v>4</v>
      </c>
      <c r="Y37" s="503" t="s">
        <v>20</v>
      </c>
      <c r="Z37" s="504">
        <f>Z38</f>
        <v>10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v>4</v>
      </c>
      <c r="Y38" s="1079" t="s">
        <v>20</v>
      </c>
      <c r="Z38" s="1082">
        <f>VLOOKUP(X5,[2]ลงโครงสร้าง!E5:DB83,46,0)</f>
        <v>10</v>
      </c>
      <c r="AA38" s="465"/>
    </row>
    <row r="39" spans="1:34" s="178" customFormat="1" ht="27" customHeight="1" x14ac:dyDescent="0.6">
      <c r="A39" s="452" t="s">
        <v>279</v>
      </c>
      <c r="B39" s="525" t="str">
        <f>VLOOKUP(X5,[2]ลงโครงสร้าง!E5:DB83,95,0)</f>
        <v>0</v>
      </c>
      <c r="C39" s="526" t="s">
        <v>20</v>
      </c>
      <c r="D39" s="433" t="str">
        <f>VLOOKUP(X5,[2]ลงโครงสร้าง!E5:DB83,96,0)</f>
        <v>0</v>
      </c>
      <c r="E39" s="533"/>
      <c r="F39" s="567" t="s">
        <v>279</v>
      </c>
      <c r="G39" s="525" t="str">
        <f>VLOOKUP(X5,[2]ลงโครงสร้าง!E5:DB83,97,0)</f>
        <v>0</v>
      </c>
      <c r="H39" s="526" t="s">
        <v>20</v>
      </c>
      <c r="I39" s="433" t="str">
        <f>VLOOKUP(X5,[2]ลงโครงสร้าง!E5:DB83,98,0)</f>
        <v>0</v>
      </c>
      <c r="J39" s="571"/>
      <c r="K39" s="567" t="s">
        <v>279</v>
      </c>
      <c r="L39" s="525" t="str">
        <f>VLOOKUP(X5,[2]ลงโครงสร้าง!E5:DB83,99,0)</f>
        <v>0</v>
      </c>
      <c r="M39" s="526" t="s">
        <v>20</v>
      </c>
      <c r="N39" s="433" t="str">
        <f>VLOOKUP(X5,[2]ลงโครงสร้าง!E5:DB83,100,0)</f>
        <v>0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433" t="str">
        <f>VLOOKUP(X5,[2]ลงโครงสร้าง!E5:DB83,102,0)</f>
        <v>0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20.100000000000001" customHeight="1" x14ac:dyDescent="0.6">
      <c r="A41" s="791"/>
      <c r="B41" s="591"/>
      <c r="C41" s="591"/>
      <c r="D41" s="580"/>
      <c r="E41" s="592"/>
      <c r="F41" s="592"/>
      <c r="G41" s="592"/>
      <c r="H41" s="594"/>
      <c r="I41" s="580"/>
      <c r="J41" s="592"/>
      <c r="K41" s="592"/>
      <c r="L41" s="592"/>
      <c r="M41" s="592"/>
      <c r="N41" s="580"/>
      <c r="O41" s="581"/>
      <c r="P41" s="581"/>
      <c r="Q41" s="581"/>
      <c r="R41" s="581"/>
      <c r="S41" s="581"/>
      <c r="T41" s="581"/>
      <c r="U41" s="581"/>
      <c r="V41" s="563"/>
      <c r="W41" s="792"/>
      <c r="X41" s="531"/>
      <c r="Y41" s="531"/>
      <c r="Z41" s="793"/>
      <c r="AA41" s="465"/>
    </row>
    <row r="42" spans="1:34" ht="20.100000000000001" customHeight="1" x14ac:dyDescent="0.6">
      <c r="A42" s="791"/>
      <c r="B42" s="591"/>
      <c r="C42" s="591"/>
      <c r="D42" s="580"/>
      <c r="E42" s="592"/>
      <c r="F42" s="592"/>
      <c r="G42" s="592"/>
      <c r="H42" s="594"/>
      <c r="I42" s="580"/>
      <c r="J42" s="592"/>
      <c r="K42" s="592"/>
      <c r="L42" s="592"/>
      <c r="M42" s="592"/>
      <c r="N42" s="580"/>
      <c r="O42" s="581"/>
      <c r="P42" s="581"/>
      <c r="Q42" s="581"/>
      <c r="R42" s="581"/>
      <c r="S42" s="581"/>
      <c r="T42" s="581"/>
      <c r="U42" s="581"/>
      <c r="V42" s="563"/>
      <c r="W42" s="792"/>
      <c r="X42" s="531"/>
      <c r="Y42" s="531"/>
      <c r="Z42" s="793"/>
      <c r="AA42" s="465"/>
    </row>
    <row r="43" spans="1:34" ht="18.75" customHeight="1" x14ac:dyDescent="0.6">
      <c r="A43" s="402"/>
      <c r="B43" s="563"/>
      <c r="C43" s="563"/>
      <c r="D43" s="563"/>
      <c r="E43" s="563"/>
      <c r="F43" s="563"/>
      <c r="G43" s="563"/>
      <c r="H43" s="595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3"/>
      <c r="V43" s="563"/>
      <c r="W43" s="1075" t="s">
        <v>354</v>
      </c>
      <c r="X43" s="1075"/>
      <c r="Y43" s="1075"/>
      <c r="Z43" s="1075"/>
      <c r="AA43" s="1075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ht="25.2" customHeight="1" x14ac:dyDescent="0.55000000000000004">
      <c r="A55" s="1058" t="str">
        <f>F2</f>
        <v>โรงพยาบาลห้วยเกิ้ง</v>
      </c>
      <c r="B55" s="1059"/>
      <c r="C55" s="1059"/>
      <c r="D55" s="1059"/>
      <c r="E55" s="1059"/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60"/>
      <c r="Q55" s="601">
        <f>B61+B62+B63+B64+B65+B67+B70+B71+B72+G61+G62+G63+G64+G65+G66+G67+G70+G71+G72+S61+S62+S63+S64+S65+S66+B81</f>
        <v>46</v>
      </c>
      <c r="R55" s="602" t="s">
        <v>20</v>
      </c>
      <c r="S55" s="1061">
        <f>D61+D62+D63+D64+D65+D67+D70+D71+D72+I61+I62+I63+I64+I65+I66+I67+I70+I71+I72+U61+U62+U63+U64+U65+U66+D81</f>
        <v>83</v>
      </c>
      <c r="T55" s="1059"/>
      <c r="U55" s="1060"/>
      <c r="V55" s="402"/>
      <c r="W55" s="1062" t="s">
        <v>251</v>
      </c>
      <c r="X55" s="1063"/>
      <c r="Y55" s="1063"/>
      <c r="Z55" s="1063"/>
      <c r="AA55" s="1064"/>
    </row>
    <row r="56" spans="1:34" ht="22.95" customHeight="1" x14ac:dyDescent="0.55000000000000004">
      <c r="A56" s="1065" t="s">
        <v>252</v>
      </c>
      <c r="B56" s="1066"/>
      <c r="C56" s="1066"/>
      <c r="D56" s="1066"/>
      <c r="E56" s="1066"/>
      <c r="F56" s="1066"/>
      <c r="G56" s="1066"/>
      <c r="H56" s="1066"/>
      <c r="I56" s="1066"/>
      <c r="J56" s="1066"/>
      <c r="K56" s="1066"/>
      <c r="L56" s="1066"/>
      <c r="M56" s="1066"/>
      <c r="N56" s="1066"/>
      <c r="O56" s="1066"/>
      <c r="P56" s="1066"/>
      <c r="Q56" s="603"/>
      <c r="R56" s="603"/>
      <c r="S56" s="603"/>
      <c r="T56" s="603"/>
      <c r="U56" s="604"/>
      <c r="V56" s="402"/>
      <c r="W56" s="411" t="s">
        <v>69</v>
      </c>
      <c r="X56" s="1045">
        <f t="shared" ref="X56:X61" si="0">X3</f>
        <v>8</v>
      </c>
      <c r="Y56" s="1045"/>
      <c r="Z56" s="1045"/>
      <c r="AA56" s="1045"/>
    </row>
    <row r="57" spans="1:34" ht="20.25" customHeight="1" x14ac:dyDescent="0.7">
      <c r="A57" s="1067" t="s">
        <v>306</v>
      </c>
      <c r="B57" s="1068"/>
      <c r="C57" s="1068"/>
      <c r="D57" s="1068"/>
      <c r="E57" s="1068"/>
      <c r="F57" s="1068"/>
      <c r="G57" s="1068"/>
      <c r="H57" s="1068"/>
      <c r="I57" s="1068"/>
      <c r="J57" s="1068"/>
      <c r="K57" s="1068"/>
      <c r="L57" s="1068"/>
      <c r="M57" s="1068"/>
      <c r="N57" s="1068"/>
      <c r="O57" s="1068"/>
      <c r="P57" s="1068"/>
      <c r="Q57" s="605">
        <f>B61+B62+B63+B64+B65+B66+B67+B70+B71+B72+G61+G62+G63+G64+G65+G66+G67+G70+G71+G72+S61+S62+S63+S64+S65+S66</f>
        <v>59</v>
      </c>
      <c r="R57" s="606" t="s">
        <v>20</v>
      </c>
      <c r="S57" s="1069">
        <f>D61+D62+D63+D64+D65+D66+D67+D70+D71+D72+I61+I62+I63+I64+I65+I66+I67+I70+I71+I72+U61+U62+U63+U64+U65+U66</f>
        <v>84</v>
      </c>
      <c r="T57" s="1070"/>
      <c r="U57" s="1071"/>
      <c r="V57" s="402"/>
      <c r="W57" s="413" t="s">
        <v>248</v>
      </c>
      <c r="X57" s="1045" t="str">
        <f t="shared" si="0"/>
        <v>อุดรธานี</v>
      </c>
      <c r="Y57" s="1045"/>
      <c r="Z57" s="1045"/>
      <c r="AA57" s="1045"/>
    </row>
    <row r="58" spans="1:34" ht="21" x14ac:dyDescent="0.5">
      <c r="A58" s="1050"/>
      <c r="B58" s="1050"/>
      <c r="C58" s="1050"/>
      <c r="D58" s="1050"/>
      <c r="E58" s="1050"/>
      <c r="F58" s="1050"/>
      <c r="G58" s="1050"/>
      <c r="H58" s="1050"/>
      <c r="I58" s="1050"/>
      <c r="V58" s="412"/>
      <c r="W58" s="411" t="s">
        <v>256</v>
      </c>
      <c r="X58" s="1045">
        <f t="shared" si="0"/>
        <v>11016</v>
      </c>
      <c r="Y58" s="1045"/>
      <c r="Z58" s="1045"/>
      <c r="AA58" s="1045"/>
    </row>
    <row r="59" spans="1:34" s="178" customFormat="1" ht="27" customHeight="1" x14ac:dyDescent="0.7">
      <c r="A59" s="1051" t="s">
        <v>307</v>
      </c>
      <c r="B59" s="1052"/>
      <c r="C59" s="1052"/>
      <c r="D59" s="1052"/>
      <c r="E59" s="1053"/>
      <c r="F59" s="1052"/>
      <c r="G59" s="1052"/>
      <c r="H59" s="1052"/>
      <c r="I59" s="1054"/>
      <c r="J59" s="136"/>
      <c r="K59" s="1055" t="s">
        <v>308</v>
      </c>
      <c r="L59" s="1056"/>
      <c r="M59" s="1056"/>
      <c r="N59" s="1056"/>
      <c r="O59" s="1056"/>
      <c r="P59" s="1056"/>
      <c r="Q59" s="1056"/>
      <c r="R59" s="1056"/>
      <c r="S59" s="1056"/>
      <c r="T59" s="1056"/>
      <c r="U59" s="1057"/>
      <c r="W59" s="411" t="s">
        <v>258</v>
      </c>
      <c r="X59" s="1045" t="str">
        <f t="shared" si="0"/>
        <v>รพช.ห้วยเกิ้ง</v>
      </c>
      <c r="Y59" s="1045"/>
      <c r="Z59" s="1045"/>
      <c r="AA59" s="1045"/>
    </row>
    <row r="60" spans="1:34" s="178" customFormat="1" ht="27" customHeight="1" x14ac:dyDescent="0.6">
      <c r="A60" s="341" t="s">
        <v>309</v>
      </c>
      <c r="B60" s="342" t="s">
        <v>249</v>
      </c>
      <c r="C60" s="343" t="s">
        <v>20</v>
      </c>
      <c r="D60" s="344" t="s">
        <v>250</v>
      </c>
      <c r="E60" s="136"/>
      <c r="F60" s="341" t="s">
        <v>309</v>
      </c>
      <c r="G60" s="342" t="s">
        <v>249</v>
      </c>
      <c r="H60" s="343" t="s">
        <v>20</v>
      </c>
      <c r="I60" s="344" t="s">
        <v>250</v>
      </c>
      <c r="J60" s="136"/>
      <c r="K60" s="905" t="s">
        <v>310</v>
      </c>
      <c r="L60" s="906"/>
      <c r="M60" s="907" t="s">
        <v>309</v>
      </c>
      <c r="N60" s="907"/>
      <c r="O60" s="907"/>
      <c r="P60" s="907"/>
      <c r="Q60" s="907"/>
      <c r="R60" s="906"/>
      <c r="S60" s="345" t="s">
        <v>249</v>
      </c>
      <c r="T60" s="346" t="s">
        <v>20</v>
      </c>
      <c r="U60" s="347" t="s">
        <v>250</v>
      </c>
      <c r="W60" s="413" t="s">
        <v>237</v>
      </c>
      <c r="X60" s="1045" t="str">
        <f t="shared" si="0"/>
        <v>F3</v>
      </c>
      <c r="Y60" s="1045"/>
      <c r="Z60" s="1045"/>
      <c r="AA60" s="1045"/>
    </row>
    <row r="61" spans="1:34" s="178" customFormat="1" ht="27" customHeight="1" x14ac:dyDescent="0.6">
      <c r="A61" s="348" t="s">
        <v>311</v>
      </c>
      <c r="B61" s="607">
        <f>B17</f>
        <v>1</v>
      </c>
      <c r="C61" s="608" t="s">
        <v>20</v>
      </c>
      <c r="D61" s="609">
        <f>D17</f>
        <v>3</v>
      </c>
      <c r="E61" s="136"/>
      <c r="F61" s="352" t="s">
        <v>287</v>
      </c>
      <c r="G61" s="610">
        <f>B23</f>
        <v>0</v>
      </c>
      <c r="H61" s="611" t="s">
        <v>20</v>
      </c>
      <c r="I61" s="612">
        <f>D23</f>
        <v>0</v>
      </c>
      <c r="J61" s="136"/>
      <c r="K61" s="1042" t="s">
        <v>312</v>
      </c>
      <c r="L61" s="1043"/>
      <c r="M61" s="1044" t="s">
        <v>313</v>
      </c>
      <c r="N61" s="1044"/>
      <c r="O61" s="1044"/>
      <c r="P61" s="1044"/>
      <c r="Q61" s="1044"/>
      <c r="R61" s="1043"/>
      <c r="S61" s="607">
        <f>B6+B13</f>
        <v>16</v>
      </c>
      <c r="T61" s="608" t="s">
        <v>20</v>
      </c>
      <c r="U61" s="609">
        <f>D6+D13</f>
        <v>23</v>
      </c>
      <c r="W61" s="411" t="s">
        <v>264</v>
      </c>
      <c r="X61" s="1045">
        <f t="shared" si="0"/>
        <v>0</v>
      </c>
      <c r="Y61" s="1045"/>
      <c r="Z61" s="1045"/>
      <c r="AA61" s="1045"/>
    </row>
    <row r="62" spans="1:34" ht="21" x14ac:dyDescent="0.6">
      <c r="A62" s="356" t="s">
        <v>314</v>
      </c>
      <c r="B62" s="803">
        <f>L7</f>
        <v>1</v>
      </c>
      <c r="C62" s="614" t="s">
        <v>20</v>
      </c>
      <c r="D62" s="615">
        <f>N7</f>
        <v>1</v>
      </c>
      <c r="F62" s="356" t="s">
        <v>285</v>
      </c>
      <c r="G62" s="613">
        <f>B21</f>
        <v>0</v>
      </c>
      <c r="H62" s="616" t="s">
        <v>20</v>
      </c>
      <c r="I62" s="615">
        <f>D21</f>
        <v>0</v>
      </c>
      <c r="K62" s="1028" t="s">
        <v>315</v>
      </c>
      <c r="L62" s="1029"/>
      <c r="M62" s="1030" t="s">
        <v>316</v>
      </c>
      <c r="N62" s="1030"/>
      <c r="O62" s="1030"/>
      <c r="P62" s="1030"/>
      <c r="Q62" s="1030"/>
      <c r="R62" s="1029"/>
      <c r="S62" s="613">
        <f>B8</f>
        <v>1</v>
      </c>
      <c r="T62" s="614" t="s">
        <v>20</v>
      </c>
      <c r="U62" s="615">
        <f>D8</f>
        <v>1</v>
      </c>
    </row>
    <row r="63" spans="1:34" ht="21" x14ac:dyDescent="0.6">
      <c r="A63" s="361" t="s">
        <v>317</v>
      </c>
      <c r="B63" s="613">
        <f>L8</f>
        <v>1</v>
      </c>
      <c r="C63" s="614" t="s">
        <v>20</v>
      </c>
      <c r="D63" s="615">
        <f>N8</f>
        <v>2</v>
      </c>
      <c r="F63" s="356" t="s">
        <v>318</v>
      </c>
      <c r="G63" s="613">
        <f>X19</f>
        <v>0</v>
      </c>
      <c r="H63" s="616" t="s">
        <v>20</v>
      </c>
      <c r="I63" s="615">
        <f>Z19</f>
        <v>1</v>
      </c>
      <c r="K63" s="1028" t="s">
        <v>319</v>
      </c>
      <c r="L63" s="1029"/>
      <c r="M63" s="1030" t="s">
        <v>320</v>
      </c>
      <c r="N63" s="1030"/>
      <c r="O63" s="1030"/>
      <c r="P63" s="1030"/>
      <c r="Q63" s="1030"/>
      <c r="R63" s="1029"/>
      <c r="S63" s="613">
        <f>B7</f>
        <v>2</v>
      </c>
      <c r="T63" s="614" t="s">
        <v>20</v>
      </c>
      <c r="U63" s="615">
        <f>D7</f>
        <v>3</v>
      </c>
    </row>
    <row r="64" spans="1:34" ht="21" x14ac:dyDescent="0.6">
      <c r="A64" s="356" t="s">
        <v>23</v>
      </c>
      <c r="B64" s="613">
        <f>S7</f>
        <v>2</v>
      </c>
      <c r="C64" s="614" t="s">
        <v>20</v>
      </c>
      <c r="D64" s="615">
        <f>U7</f>
        <v>3</v>
      </c>
      <c r="F64" s="356" t="s">
        <v>284</v>
      </c>
      <c r="G64" s="613">
        <f>S20</f>
        <v>0</v>
      </c>
      <c r="H64" s="616" t="s">
        <v>20</v>
      </c>
      <c r="I64" s="615">
        <f>U20</f>
        <v>0</v>
      </c>
      <c r="K64" s="1028" t="s">
        <v>321</v>
      </c>
      <c r="L64" s="1029"/>
      <c r="M64" s="1030" t="s">
        <v>322</v>
      </c>
      <c r="N64" s="1030"/>
      <c r="O64" s="1030"/>
      <c r="P64" s="1030"/>
      <c r="Q64" s="1030"/>
      <c r="R64" s="1029"/>
      <c r="S64" s="613">
        <f>B9</f>
        <v>2</v>
      </c>
      <c r="T64" s="614" t="s">
        <v>20</v>
      </c>
      <c r="U64" s="615">
        <f>D9</f>
        <v>2</v>
      </c>
    </row>
    <row r="65" spans="1:23" ht="21" x14ac:dyDescent="0.6">
      <c r="A65" s="362" t="s">
        <v>323</v>
      </c>
      <c r="B65" s="613">
        <f>S8</f>
        <v>1</v>
      </c>
      <c r="C65" s="614" t="s">
        <v>20</v>
      </c>
      <c r="D65" s="615">
        <f>U8</f>
        <v>2</v>
      </c>
      <c r="F65" s="356" t="s">
        <v>324</v>
      </c>
      <c r="G65" s="613">
        <f>B11</f>
        <v>0</v>
      </c>
      <c r="H65" s="616" t="s">
        <v>20</v>
      </c>
      <c r="I65" s="615">
        <f>D11</f>
        <v>0</v>
      </c>
      <c r="K65" s="1028" t="s">
        <v>325</v>
      </c>
      <c r="L65" s="1029"/>
      <c r="M65" s="1030" t="s">
        <v>326</v>
      </c>
      <c r="N65" s="1030"/>
      <c r="O65" s="1030"/>
      <c r="P65" s="1030"/>
      <c r="Q65" s="1030"/>
      <c r="R65" s="1029"/>
      <c r="S65" s="613">
        <f>S17</f>
        <v>1</v>
      </c>
      <c r="T65" s="614" t="s">
        <v>20</v>
      </c>
      <c r="U65" s="615">
        <f>U17</f>
        <v>2</v>
      </c>
    </row>
    <row r="66" spans="1:23" ht="21" x14ac:dyDescent="0.6">
      <c r="A66" s="362" t="s">
        <v>279</v>
      </c>
      <c r="B66" s="613">
        <f>L26</f>
        <v>24</v>
      </c>
      <c r="C66" s="614" t="s">
        <v>20</v>
      </c>
      <c r="D66" s="615">
        <f>N26</f>
        <v>15</v>
      </c>
      <c r="F66" s="356" t="s">
        <v>327</v>
      </c>
      <c r="G66" s="613">
        <f>G17</f>
        <v>0</v>
      </c>
      <c r="H66" s="616" t="s">
        <v>20</v>
      </c>
      <c r="I66" s="615">
        <f>I17</f>
        <v>1</v>
      </c>
      <c r="K66" s="617" t="s">
        <v>328</v>
      </c>
      <c r="L66" s="618"/>
      <c r="M66" s="1031" t="s">
        <v>329</v>
      </c>
      <c r="N66" s="1031"/>
      <c r="O66" s="1031"/>
      <c r="P66" s="1031"/>
      <c r="Q66" s="1031"/>
      <c r="R66" s="1032"/>
      <c r="S66" s="619">
        <f>S18</f>
        <v>1</v>
      </c>
      <c r="T66" s="620" t="s">
        <v>20</v>
      </c>
      <c r="U66" s="621">
        <f>U18</f>
        <v>1</v>
      </c>
    </row>
    <row r="67" spans="1:23" ht="23.25" customHeight="1" thickBot="1" x14ac:dyDescent="0.65">
      <c r="A67" s="368" t="s">
        <v>330</v>
      </c>
      <c r="B67" s="1033">
        <f>G7</f>
        <v>1</v>
      </c>
      <c r="C67" s="1036" t="s">
        <v>20</v>
      </c>
      <c r="D67" s="1039">
        <f>I7</f>
        <v>2</v>
      </c>
      <c r="F67" s="369" t="s">
        <v>331</v>
      </c>
      <c r="G67" s="1033">
        <f>X38</f>
        <v>4</v>
      </c>
      <c r="H67" s="1036" t="s">
        <v>20</v>
      </c>
      <c r="I67" s="1039">
        <f>Z38</f>
        <v>10</v>
      </c>
      <c r="M67" s="1046" t="s">
        <v>71</v>
      </c>
      <c r="N67" s="1047"/>
      <c r="O67" s="1047"/>
      <c r="P67" s="1047"/>
      <c r="Q67" s="1047"/>
      <c r="R67" s="1048"/>
      <c r="S67" s="622">
        <f>S61+S62+S63+S64+S65+S66</f>
        <v>23</v>
      </c>
      <c r="T67" s="622" t="s">
        <v>20</v>
      </c>
      <c r="U67" s="623">
        <f>U61+U62+U63+U64+U65+U66</f>
        <v>32</v>
      </c>
    </row>
    <row r="68" spans="1:23" ht="21.6" thickTop="1" x14ac:dyDescent="0.6">
      <c r="A68" s="372" t="s">
        <v>332</v>
      </c>
      <c r="B68" s="1034"/>
      <c r="C68" s="1037"/>
      <c r="D68" s="1040"/>
      <c r="F68" s="373" t="s">
        <v>333</v>
      </c>
      <c r="G68" s="1034"/>
      <c r="H68" s="1037"/>
      <c r="I68" s="1040"/>
    </row>
    <row r="69" spans="1:23" ht="21" x14ac:dyDescent="0.6">
      <c r="A69" s="374" t="s">
        <v>334</v>
      </c>
      <c r="B69" s="1035"/>
      <c r="C69" s="1038"/>
      <c r="D69" s="1041"/>
      <c r="F69" s="375" t="s">
        <v>335</v>
      </c>
      <c r="G69" s="1035"/>
      <c r="H69" s="1038"/>
      <c r="I69" s="1041"/>
      <c r="M69" s="1049" t="s">
        <v>336</v>
      </c>
      <c r="N69" s="1049"/>
      <c r="O69" s="1049"/>
      <c r="P69" s="1049"/>
      <c r="Q69" s="1049"/>
      <c r="R69" s="1049"/>
      <c r="S69" s="1049"/>
      <c r="T69" s="1049"/>
      <c r="U69" s="1049"/>
    </row>
    <row r="70" spans="1:23" ht="21.75" customHeight="1" x14ac:dyDescent="0.6">
      <c r="A70" s="356" t="s">
        <v>337</v>
      </c>
      <c r="B70" s="624">
        <f>L17</f>
        <v>0</v>
      </c>
      <c r="C70" s="616" t="s">
        <v>20</v>
      </c>
      <c r="D70" s="625">
        <f>N17</f>
        <v>1</v>
      </c>
      <c r="F70" s="356" t="s">
        <v>338</v>
      </c>
      <c r="G70" s="613">
        <f>B24</f>
        <v>0</v>
      </c>
      <c r="H70" s="616" t="s">
        <v>20</v>
      </c>
      <c r="I70" s="615">
        <f>D24</f>
        <v>0</v>
      </c>
      <c r="M70" s="1027" t="s">
        <v>309</v>
      </c>
      <c r="N70" s="1027"/>
      <c r="O70" s="1027"/>
      <c r="P70" s="1027"/>
      <c r="Q70" s="1027"/>
      <c r="R70" s="1027"/>
      <c r="S70" s="1027"/>
      <c r="T70" s="1027" t="s">
        <v>250</v>
      </c>
      <c r="U70" s="1027"/>
    </row>
    <row r="71" spans="1:23" ht="21.75" customHeight="1" x14ac:dyDescent="0.6">
      <c r="A71" s="378" t="s">
        <v>339</v>
      </c>
      <c r="B71" s="624">
        <f>X18</f>
        <v>0</v>
      </c>
      <c r="C71" s="616" t="s">
        <v>20</v>
      </c>
      <c r="D71" s="625">
        <f>Z18</f>
        <v>5</v>
      </c>
      <c r="F71" s="356" t="s">
        <v>286</v>
      </c>
      <c r="G71" s="624">
        <f>B22</f>
        <v>0</v>
      </c>
      <c r="H71" s="616" t="s">
        <v>20</v>
      </c>
      <c r="I71" s="625">
        <f>D22</f>
        <v>2</v>
      </c>
      <c r="K71" s="626"/>
      <c r="M71" s="1025" t="str">
        <f>A62</f>
        <v xml:space="preserve">ทันตแพทย์ </v>
      </c>
      <c r="N71" s="1011"/>
      <c r="O71" s="1011"/>
      <c r="P71" s="1011"/>
      <c r="Q71" s="1011"/>
      <c r="R71" s="1011"/>
      <c r="S71" s="1011"/>
      <c r="T71" s="1009">
        <f t="shared" ref="T71:T76" si="1">D62</f>
        <v>1</v>
      </c>
      <c r="U71" s="1009"/>
    </row>
    <row r="72" spans="1:23" ht="63" x14ac:dyDescent="0.6">
      <c r="A72" s="627" t="s">
        <v>296</v>
      </c>
      <c r="B72" s="628">
        <f>G32</f>
        <v>0</v>
      </c>
      <c r="C72" s="629" t="s">
        <v>20</v>
      </c>
      <c r="D72" s="630">
        <f>I32</f>
        <v>3</v>
      </c>
      <c r="F72" s="384" t="s">
        <v>340</v>
      </c>
      <c r="G72" s="628">
        <f>S19</f>
        <v>1</v>
      </c>
      <c r="H72" s="629" t="s">
        <v>20</v>
      </c>
      <c r="I72" s="630">
        <f>U19</f>
        <v>1</v>
      </c>
      <c r="K72" s="385"/>
      <c r="M72" s="1023" t="str">
        <f>A63</f>
        <v>นวก.สธ (ทันตสาธารณสุข)/จพ.ทันตสาธารณสุข</v>
      </c>
      <c r="N72" s="1024"/>
      <c r="O72" s="1024"/>
      <c r="P72" s="1024"/>
      <c r="Q72" s="1024"/>
      <c r="R72" s="1024"/>
      <c r="S72" s="1024"/>
      <c r="T72" s="1019">
        <f t="shared" si="1"/>
        <v>2</v>
      </c>
      <c r="U72" s="1019"/>
      <c r="V72" s="631"/>
      <c r="W72" s="632"/>
    </row>
    <row r="73" spans="1:23" ht="21.6" thickBot="1" x14ac:dyDescent="0.65">
      <c r="F73" s="633" t="s">
        <v>71</v>
      </c>
      <c r="G73" s="634">
        <f>B61+B62+B63+B64+B65+B66+B67+B70+B71+B72+G61+G62+G63+G64+G65+G66+G67+G70+G71+G72</f>
        <v>36</v>
      </c>
      <c r="H73" s="635" t="s">
        <v>20</v>
      </c>
      <c r="I73" s="636">
        <f>D61+D62+D63+D64+D65+D66+D67+D70+D71+D72+I61+I62+I63+I64+I65+I66+I67+I70+I71+I72</f>
        <v>52</v>
      </c>
      <c r="M73" s="1025" t="str">
        <f>A64</f>
        <v>เภสัชกร</v>
      </c>
      <c r="N73" s="1011"/>
      <c r="O73" s="1011"/>
      <c r="P73" s="1011"/>
      <c r="Q73" s="1011"/>
      <c r="R73" s="1011"/>
      <c r="S73" s="1011"/>
      <c r="T73" s="1009">
        <f t="shared" si="1"/>
        <v>3</v>
      </c>
      <c r="U73" s="1009"/>
    </row>
    <row r="74" spans="1:23" ht="21.6" thickTop="1" x14ac:dyDescent="0.6">
      <c r="M74" s="1026" t="str">
        <f>A65</f>
        <v>เจ้าพนักงานเภสัชกรรม</v>
      </c>
      <c r="N74" s="1011"/>
      <c r="O74" s="1011"/>
      <c r="P74" s="1011"/>
      <c r="Q74" s="1011"/>
      <c r="R74" s="1011"/>
      <c r="S74" s="1011"/>
      <c r="T74" s="1009">
        <f t="shared" si="1"/>
        <v>2</v>
      </c>
      <c r="U74" s="1009"/>
    </row>
    <row r="75" spans="1:23" ht="21" x14ac:dyDescent="0.6">
      <c r="A75" s="1010" t="s">
        <v>341</v>
      </c>
      <c r="B75" s="1010"/>
      <c r="C75" s="1010"/>
      <c r="D75" s="1010"/>
      <c r="E75" s="1010"/>
      <c r="F75" s="1010"/>
      <c r="M75" s="1013" t="str">
        <f>A66</f>
        <v>พยาบาลวิชาชีพ/พยาบาลเทคนิค</v>
      </c>
      <c r="N75" s="1014"/>
      <c r="O75" s="1014"/>
      <c r="P75" s="1014"/>
      <c r="Q75" s="1014"/>
      <c r="R75" s="1014"/>
      <c r="S75" s="1014"/>
      <c r="T75" s="1009">
        <f t="shared" si="1"/>
        <v>15</v>
      </c>
      <c r="U75" s="1009"/>
    </row>
    <row r="76" spans="1:23" ht="21" x14ac:dyDescent="0.6">
      <c r="A76" s="392" t="s">
        <v>309</v>
      </c>
      <c r="B76" s="342" t="s">
        <v>249</v>
      </c>
      <c r="C76" s="343" t="s">
        <v>20</v>
      </c>
      <c r="D76" s="344" t="s">
        <v>250</v>
      </c>
      <c r="M76" s="1015" t="s">
        <v>330</v>
      </c>
      <c r="N76" s="1016"/>
      <c r="O76" s="1016"/>
      <c r="P76" s="1016"/>
      <c r="Q76" s="1016"/>
      <c r="R76" s="1016"/>
      <c r="S76" s="1017"/>
      <c r="T76" s="1018">
        <f t="shared" si="1"/>
        <v>2</v>
      </c>
      <c r="U76" s="1019"/>
    </row>
    <row r="77" spans="1:23" ht="21" x14ac:dyDescent="0.6">
      <c r="A77" s="393" t="s">
        <v>342</v>
      </c>
      <c r="B77" s="637">
        <f>VLOOKUP(X5,[2]ลงโครงสร้าง!E5:DB83,24,0)</f>
        <v>0</v>
      </c>
      <c r="C77" s="638" t="s">
        <v>20</v>
      </c>
      <c r="D77" s="639">
        <f>VLOOKUP(X5,[2]ลงโครงสร้าง!E5:DB83,25,0)</f>
        <v>0</v>
      </c>
      <c r="M77" s="1020" t="s">
        <v>343</v>
      </c>
      <c r="N77" s="1021"/>
      <c r="O77" s="1021"/>
      <c r="P77" s="1021"/>
      <c r="Q77" s="1021"/>
      <c r="R77" s="1021"/>
      <c r="S77" s="1022"/>
      <c r="T77" s="1018"/>
      <c r="U77" s="1019"/>
    </row>
    <row r="78" spans="1:23" ht="21" x14ac:dyDescent="0.6">
      <c r="M78" s="1008" t="s">
        <v>344</v>
      </c>
      <c r="N78" s="1008"/>
      <c r="O78" s="1008"/>
      <c r="P78" s="1008"/>
      <c r="Q78" s="1008"/>
      <c r="R78" s="1008"/>
      <c r="S78" s="1008"/>
      <c r="T78" s="1009">
        <f>I70+I71</f>
        <v>2</v>
      </c>
      <c r="U78" s="1009"/>
    </row>
    <row r="79" spans="1:23" ht="21" x14ac:dyDescent="0.6">
      <c r="A79" s="1010" t="s">
        <v>345</v>
      </c>
      <c r="B79" s="1010"/>
      <c r="C79" s="1010"/>
      <c r="D79" s="1010"/>
      <c r="E79" s="1010"/>
      <c r="F79" s="1010"/>
      <c r="M79" s="1011" t="s">
        <v>337</v>
      </c>
      <c r="N79" s="1011"/>
      <c r="O79" s="1011"/>
      <c r="P79" s="1011"/>
      <c r="Q79" s="1011"/>
      <c r="R79" s="1011"/>
      <c r="S79" s="1011"/>
      <c r="T79" s="1009">
        <f>D70</f>
        <v>1</v>
      </c>
      <c r="U79" s="1009"/>
    </row>
    <row r="80" spans="1:23" ht="21" x14ac:dyDescent="0.6">
      <c r="A80" s="392" t="s">
        <v>309</v>
      </c>
      <c r="B80" s="342" t="s">
        <v>249</v>
      </c>
      <c r="C80" s="343" t="s">
        <v>20</v>
      </c>
      <c r="D80" s="344" t="s">
        <v>250</v>
      </c>
      <c r="F80" s="1012" t="s">
        <v>346</v>
      </c>
      <c r="G80" s="1012"/>
      <c r="H80" s="1012"/>
      <c r="I80" s="1012"/>
      <c r="M80" s="1011" t="str">
        <f>A71</f>
        <v>นักวิชาการสาธารณสุข/เจ้าพนักงานสาธารณสุข</v>
      </c>
      <c r="N80" s="1011"/>
      <c r="O80" s="1011"/>
      <c r="P80" s="1011"/>
      <c r="Q80" s="1011"/>
      <c r="R80" s="1011"/>
      <c r="S80" s="1011"/>
      <c r="T80" s="1009">
        <f>D71</f>
        <v>5</v>
      </c>
      <c r="U80" s="1009"/>
    </row>
    <row r="81" spans="1:27" ht="21.6" thickBot="1" x14ac:dyDescent="0.65">
      <c r="A81" s="397" t="s">
        <v>279</v>
      </c>
      <c r="B81" s="637">
        <f>X17+B31+G31+L31+S31+B39+G39+L39+S39</f>
        <v>11</v>
      </c>
      <c r="C81" s="638" t="s">
        <v>20</v>
      </c>
      <c r="D81" s="639">
        <f>Z17+D31+I31+N31+U31+D39+I39+N39+U39</f>
        <v>14</v>
      </c>
      <c r="F81" s="1003" t="s">
        <v>347</v>
      </c>
      <c r="G81" s="1003"/>
      <c r="H81" s="1003"/>
      <c r="I81" s="1003"/>
      <c r="M81" s="1004" t="s">
        <v>348</v>
      </c>
      <c r="N81" s="1004"/>
      <c r="O81" s="1004"/>
      <c r="P81" s="1004"/>
      <c r="Q81" s="1004"/>
      <c r="R81" s="1004"/>
      <c r="S81" s="1004"/>
      <c r="T81" s="1005">
        <f>SUM(T71:T80)</f>
        <v>33</v>
      </c>
      <c r="U81" s="1005"/>
    </row>
    <row r="82" spans="1:27" ht="21.6" thickTop="1" x14ac:dyDescent="0.6">
      <c r="A82" s="398" t="s">
        <v>279</v>
      </c>
      <c r="B82" s="640">
        <f>B66</f>
        <v>24</v>
      </c>
      <c r="C82" s="641" t="s">
        <v>20</v>
      </c>
      <c r="D82" s="642">
        <f>D66</f>
        <v>15</v>
      </c>
      <c r="F82" s="1003" t="s">
        <v>349</v>
      </c>
      <c r="G82" s="1003"/>
      <c r="H82" s="1003"/>
      <c r="I82" s="1003"/>
      <c r="M82" s="1006" t="s">
        <v>350</v>
      </c>
      <c r="N82" s="1006"/>
      <c r="O82" s="1006"/>
      <c r="P82" s="1006"/>
      <c r="Q82" s="1006"/>
      <c r="R82" s="1006"/>
      <c r="S82" s="1006"/>
      <c r="T82" s="1007">
        <f>T81*60/100</f>
        <v>19.8</v>
      </c>
      <c r="U82" s="1007"/>
    </row>
    <row r="83" spans="1:27" s="402" customFormat="1" ht="21" x14ac:dyDescent="0.6">
      <c r="A83" s="178" t="s">
        <v>351</v>
      </c>
      <c r="H83" s="412"/>
      <c r="AA83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3:AA43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8:I58"/>
    <mergeCell ref="X58:AA58"/>
    <mergeCell ref="A59:I59"/>
    <mergeCell ref="K59:U59"/>
    <mergeCell ref="X59:AA59"/>
    <mergeCell ref="K60:L60"/>
    <mergeCell ref="M60:R60"/>
    <mergeCell ref="X60:AA60"/>
    <mergeCell ref="A55:P55"/>
    <mergeCell ref="S55:U55"/>
    <mergeCell ref="W55:AA55"/>
    <mergeCell ref="A56:P56"/>
    <mergeCell ref="X56:AA56"/>
    <mergeCell ref="A57:P57"/>
    <mergeCell ref="S57:U57"/>
    <mergeCell ref="X57:AA57"/>
    <mergeCell ref="B67:B69"/>
    <mergeCell ref="C67:C69"/>
    <mergeCell ref="D67:D69"/>
    <mergeCell ref="G67:G69"/>
    <mergeCell ref="H67:H69"/>
    <mergeCell ref="K61:L61"/>
    <mergeCell ref="M61:R61"/>
    <mergeCell ref="X61:AA61"/>
    <mergeCell ref="K62:L62"/>
    <mergeCell ref="M62:R62"/>
    <mergeCell ref="K63:L63"/>
    <mergeCell ref="M63:R63"/>
    <mergeCell ref="I67:I69"/>
    <mergeCell ref="M67:R67"/>
    <mergeCell ref="M69:U69"/>
    <mergeCell ref="M70:S70"/>
    <mergeCell ref="T70:U70"/>
    <mergeCell ref="M71:S71"/>
    <mergeCell ref="T71:U71"/>
    <mergeCell ref="K64:L64"/>
    <mergeCell ref="M64:R64"/>
    <mergeCell ref="K65:L65"/>
    <mergeCell ref="M65:R65"/>
    <mergeCell ref="M66:R66"/>
    <mergeCell ref="A75:F75"/>
    <mergeCell ref="M75:S75"/>
    <mergeCell ref="T75:U75"/>
    <mergeCell ref="M76:S76"/>
    <mergeCell ref="T76:U77"/>
    <mergeCell ref="M77:S77"/>
    <mergeCell ref="M72:S72"/>
    <mergeCell ref="T72:U72"/>
    <mergeCell ref="M73:S73"/>
    <mergeCell ref="T73:U73"/>
    <mergeCell ref="M74:S74"/>
    <mergeCell ref="T74:U74"/>
    <mergeCell ref="F81:I81"/>
    <mergeCell ref="M81:S81"/>
    <mergeCell ref="T81:U81"/>
    <mergeCell ref="F82:I82"/>
    <mergeCell ref="M82:S82"/>
    <mergeCell ref="T82:U82"/>
    <mergeCell ref="M78:S78"/>
    <mergeCell ref="T78:U78"/>
    <mergeCell ref="A79:F79"/>
    <mergeCell ref="M79:S79"/>
    <mergeCell ref="T79:U79"/>
    <mergeCell ref="F80:I80"/>
    <mergeCell ref="M80:S80"/>
    <mergeCell ref="T80:U8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P13" sqref="P13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25.95" customHeight="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5.2" customHeight="1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โรงพยาบาลบ้านดุง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407">
        <f>B5+G5+L5+S5+B15+G15+L15+S15+X15+B19+B29+G29+L29+S29+B37+G37+L37+S37+X37</f>
        <v>208</v>
      </c>
      <c r="R2" s="408" t="s">
        <v>20</v>
      </c>
      <c r="S2" s="1143">
        <f>D5+I5+N5+U5+D15+I15+N15+U15+Z15+D19+D29+I29+N29+U29+D37+I37+N37+U37+Z37</f>
        <v>331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2.95" customHeight="1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0.25" customHeight="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43.5" customHeight="1" x14ac:dyDescent="0.5">
      <c r="A5" s="414" t="s">
        <v>239</v>
      </c>
      <c r="B5" s="415">
        <f>B6+B7+B8+B9+B11+B13</f>
        <v>45</v>
      </c>
      <c r="C5" s="416" t="s">
        <v>20</v>
      </c>
      <c r="D5" s="417">
        <f>D6+D7+D8+D9+D11+D13</f>
        <v>73</v>
      </c>
      <c r="E5" s="418"/>
      <c r="F5" s="419" t="s">
        <v>253</v>
      </c>
      <c r="G5" s="420">
        <f>G7</f>
        <v>9</v>
      </c>
      <c r="H5" s="421" t="s">
        <v>20</v>
      </c>
      <c r="I5" s="422">
        <f>I7</f>
        <v>14</v>
      </c>
      <c r="J5" s="418"/>
      <c r="K5" s="423" t="s">
        <v>254</v>
      </c>
      <c r="L5" s="424">
        <f>L7+L8</f>
        <v>11</v>
      </c>
      <c r="M5" s="425" t="s">
        <v>20</v>
      </c>
      <c r="N5" s="426">
        <f>N7+N8</f>
        <v>15</v>
      </c>
      <c r="O5" s="418"/>
      <c r="P5" s="1127" t="s">
        <v>255</v>
      </c>
      <c r="Q5" s="1128"/>
      <c r="R5" s="1129"/>
      <c r="S5" s="427">
        <f>S7+S8</f>
        <v>17</v>
      </c>
      <c r="T5" s="428" t="s">
        <v>20</v>
      </c>
      <c r="U5" s="429">
        <f>U7+U8</f>
        <v>23</v>
      </c>
      <c r="V5" s="412"/>
      <c r="W5" s="411" t="s">
        <v>256</v>
      </c>
      <c r="X5" s="1149">
        <f>VLOOKUP(X6,[2]ลงโครงสร้าง!B5:CE83,4,0)</f>
        <v>11446</v>
      </c>
      <c r="Y5" s="1149"/>
      <c r="Z5" s="1149"/>
      <c r="AA5" s="1149"/>
    </row>
    <row r="6" spans="1:27" s="178" customFormat="1" ht="45.75" customHeight="1" x14ac:dyDescent="0.6">
      <c r="A6" s="430" t="s">
        <v>53</v>
      </c>
      <c r="B6" s="431">
        <f>VLOOKUP(X5,[2]ลงโครงสร้าง!E5:DB83,66,0)</f>
        <v>1</v>
      </c>
      <c r="C6" s="432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438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438"/>
      <c r="W6" s="411" t="s">
        <v>258</v>
      </c>
      <c r="X6" s="1153" t="s">
        <v>377</v>
      </c>
      <c r="Y6" s="1153"/>
      <c r="Z6" s="1153"/>
      <c r="AA6" s="1153"/>
    </row>
    <row r="7" spans="1:27" s="178" customFormat="1" ht="27" customHeight="1" x14ac:dyDescent="0.6">
      <c r="A7" s="446" t="s">
        <v>260</v>
      </c>
      <c r="B7" s="431">
        <f>VLOOKUP(X5,[2]ลงโครงสร้าง!E5:DB83,72,0)</f>
        <v>6</v>
      </c>
      <c r="C7" s="432" t="s">
        <v>20</v>
      </c>
      <c r="D7" s="447">
        <v>9</v>
      </c>
      <c r="E7" s="434"/>
      <c r="F7" s="1133" t="s">
        <v>261</v>
      </c>
      <c r="G7" s="1096">
        <f>VLOOKUP(X5,[2]ลงโครงสร้าง!E5:DB83,26,0)</f>
        <v>9</v>
      </c>
      <c r="H7" s="1135" t="s">
        <v>20</v>
      </c>
      <c r="I7" s="1154">
        <v>14</v>
      </c>
      <c r="J7" s="439"/>
      <c r="K7" s="448" t="s">
        <v>31</v>
      </c>
      <c r="L7" s="449">
        <f>VLOOKUP(X5,[2]ลงโครงสร้าง!E5:DB83,14,0)</f>
        <v>8</v>
      </c>
      <c r="M7" s="450" t="s">
        <v>20</v>
      </c>
      <c r="N7" s="451">
        <v>10</v>
      </c>
      <c r="O7" s="439"/>
      <c r="P7" s="1137" t="s">
        <v>23</v>
      </c>
      <c r="Q7" s="1138"/>
      <c r="R7" s="1139"/>
      <c r="S7" s="449">
        <f>VLOOKUP(X5,[2]ลงโครงสร้าง!E5:DB83,18,0)</f>
        <v>10</v>
      </c>
      <c r="T7" s="450" t="s">
        <v>20</v>
      </c>
      <c r="U7" s="438">
        <v>14</v>
      </c>
      <c r="W7" s="413" t="s">
        <v>237</v>
      </c>
      <c r="X7" s="1045" t="str">
        <f>VLOOKUP(X6,[2]ลงโครงสร้าง!B5:CE83,6,0)</f>
        <v>F1</v>
      </c>
      <c r="Y7" s="1045"/>
      <c r="Z7" s="1045"/>
      <c r="AA7" s="1045"/>
    </row>
    <row r="8" spans="1:27" s="178" customFormat="1" ht="35.4" customHeight="1" x14ac:dyDescent="0.6">
      <c r="A8" s="452" t="s">
        <v>30</v>
      </c>
      <c r="B8" s="453">
        <f>VLOOKUP(X5,[2]ลงโครงสร้าง!E5:DB83,70,0)</f>
        <v>4</v>
      </c>
      <c r="C8" s="454" t="s">
        <v>20</v>
      </c>
      <c r="D8" s="451">
        <v>14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v>5</v>
      </c>
      <c r="O8" s="439"/>
      <c r="P8" s="1137" t="s">
        <v>263</v>
      </c>
      <c r="Q8" s="1138"/>
      <c r="R8" s="1139"/>
      <c r="S8" s="455">
        <f>VLOOKUP(X5,[2]ลงโครงสร้าง!E5:DB83,20,0)</f>
        <v>7</v>
      </c>
      <c r="T8" s="456" t="s">
        <v>20</v>
      </c>
      <c r="U8" s="433">
        <f>VLOOKUP(X5,[2]ลงโครงสร้าง!E5:DB83,21,0)</f>
        <v>9</v>
      </c>
      <c r="W8" s="411" t="s">
        <v>264</v>
      </c>
      <c r="X8" s="1148">
        <f>VLOOKUP(X6,[2]ลงโครงสร้าง!B5:CE83,8,0)</f>
        <v>87</v>
      </c>
      <c r="Y8" s="1148"/>
      <c r="Z8" s="1148"/>
      <c r="AA8" s="1148"/>
    </row>
    <row r="9" spans="1:27" s="178" customFormat="1" ht="27" customHeight="1" x14ac:dyDescent="0.6">
      <c r="A9" s="457" t="s">
        <v>265</v>
      </c>
      <c r="B9" s="1123">
        <f>VLOOKUP(X5,[2]ลงโครงสร้าง!E5:DB83,74,0)</f>
        <v>7</v>
      </c>
      <c r="C9" s="1125" t="s">
        <v>20</v>
      </c>
      <c r="D9" s="1126">
        <v>12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7" customHeight="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7" customHeight="1" x14ac:dyDescent="0.6">
      <c r="A11" s="452" t="s">
        <v>266</v>
      </c>
      <c r="B11" s="472">
        <f>VLOOKUP(X5,[2]ลงโครงสร้าง!E5:DB83,49,0)</f>
        <v>0</v>
      </c>
      <c r="C11" s="432" t="s">
        <v>20</v>
      </c>
      <c r="D11" s="784">
        <v>2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9.75" customHeight="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7" customHeight="1" x14ac:dyDescent="0.6">
      <c r="A13" s="481" t="s">
        <v>353</v>
      </c>
      <c r="B13" s="482">
        <f>VLOOKUP(X5,[2]ลงโครงสร้าง!E5:DB83,68,0)</f>
        <v>27</v>
      </c>
      <c r="C13" s="483" t="s">
        <v>20</v>
      </c>
      <c r="D13" s="484">
        <f>VLOOKUP(X5,[2]ลงโครงสร้าง!E5:DB83,69,0)</f>
        <v>35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20.100000000000001" customHeight="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65.099999999999994" customHeight="1" x14ac:dyDescent="0.55000000000000004">
      <c r="A15" s="497" t="s">
        <v>268</v>
      </c>
      <c r="B15" s="498">
        <f>B17</f>
        <v>23</v>
      </c>
      <c r="C15" s="499" t="s">
        <v>20</v>
      </c>
      <c r="D15" s="500">
        <f>D17</f>
        <v>28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2</v>
      </c>
      <c r="J15" s="488"/>
      <c r="K15" s="505" t="s">
        <v>270</v>
      </c>
      <c r="L15" s="506">
        <f>L17</f>
        <v>2</v>
      </c>
      <c r="M15" s="507" t="s">
        <v>20</v>
      </c>
      <c r="N15" s="508">
        <f>N17</f>
        <v>3</v>
      </c>
      <c r="O15" s="488"/>
      <c r="P15" s="1127" t="s">
        <v>271</v>
      </c>
      <c r="Q15" s="1128"/>
      <c r="R15" s="1129"/>
      <c r="S15" s="427">
        <f>S17+S18+S19+S20</f>
        <v>8</v>
      </c>
      <c r="T15" s="428" t="s">
        <v>20</v>
      </c>
      <c r="U15" s="429">
        <f>U17+U18+U19+U20</f>
        <v>11</v>
      </c>
      <c r="V15" s="494"/>
      <c r="W15" s="512" t="s">
        <v>272</v>
      </c>
      <c r="X15" s="513">
        <f>X17+X18+X19</f>
        <v>15</v>
      </c>
      <c r="Y15" s="514" t="s">
        <v>20</v>
      </c>
      <c r="Z15" s="515">
        <f>Z17+Z18+Z19</f>
        <v>28</v>
      </c>
    </row>
    <row r="16" spans="1:27" s="178" customFormat="1" ht="27" customHeight="1" x14ac:dyDescent="0.6">
      <c r="A16" s="516" t="s">
        <v>273</v>
      </c>
      <c r="B16" s="517"/>
      <c r="C16" s="518"/>
      <c r="D16" s="438"/>
      <c r="E16" s="439"/>
      <c r="F16" s="519" t="s">
        <v>274</v>
      </c>
      <c r="G16" s="520"/>
      <c r="H16" s="521"/>
      <c r="I16" s="438"/>
      <c r="J16" s="439"/>
      <c r="K16" s="519" t="s">
        <v>275</v>
      </c>
      <c r="L16" s="520"/>
      <c r="M16" s="522"/>
      <c r="N16" s="438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438"/>
      <c r="AA16" s="465"/>
    </row>
    <row r="17" spans="1:27" s="178" customFormat="1" ht="27" customHeight="1" x14ac:dyDescent="0.6">
      <c r="A17" s="524" t="s">
        <v>273</v>
      </c>
      <c r="B17" s="525">
        <f>VLOOKUP(X5,[2]ลงโครงสร้าง!E5:DB83,12,0)</f>
        <v>23</v>
      </c>
      <c r="C17" s="526" t="s">
        <v>20</v>
      </c>
      <c r="D17" s="433">
        <f>VLOOKUP(X5,[2]ลงโครงสร้าง!E5:DB83,13,0)</f>
        <v>28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433">
        <f>VLOOKUP(X5,[2]ลงโครงสร้าง!E5:DB83,34,0)</f>
        <v>2</v>
      </c>
      <c r="J17" s="439"/>
      <c r="K17" s="528" t="s">
        <v>278</v>
      </c>
      <c r="L17" s="455">
        <f>VLOOKUP(X5,[2]ลงโครงสร้าง!E5:DB83,30,0)</f>
        <v>2</v>
      </c>
      <c r="M17" s="456" t="s">
        <v>20</v>
      </c>
      <c r="N17" s="527">
        <v>3</v>
      </c>
      <c r="O17" s="439"/>
      <c r="P17" s="1114" t="s">
        <v>21</v>
      </c>
      <c r="Q17" s="1115"/>
      <c r="R17" s="1116"/>
      <c r="S17" s="449">
        <f>VLOOKUP(X5,[2]ลงโครงสร้าง!E5:DB83,76,0)</f>
        <v>2</v>
      </c>
      <c r="T17" s="450" t="s">
        <v>20</v>
      </c>
      <c r="U17" s="529">
        <v>4</v>
      </c>
      <c r="W17" s="466" t="s">
        <v>279</v>
      </c>
      <c r="X17" s="530">
        <v>5</v>
      </c>
      <c r="Y17" s="531" t="s">
        <v>20</v>
      </c>
      <c r="Z17" s="532">
        <v>11</v>
      </c>
      <c r="AA17" s="465"/>
    </row>
    <row r="18" spans="1:27" s="178" customFormat="1" ht="27" customHeight="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3</v>
      </c>
      <c r="T18" s="450" t="s">
        <v>20</v>
      </c>
      <c r="U18" s="438">
        <f>VLOOKUP(X5,[2]ลงโครงสร้าง!E5:DB83,79,0)</f>
        <v>4</v>
      </c>
      <c r="V18" s="536"/>
      <c r="W18" s="457" t="s">
        <v>24</v>
      </c>
      <c r="X18" s="453">
        <v>8</v>
      </c>
      <c r="Y18" s="537" t="s">
        <v>20</v>
      </c>
      <c r="Z18" s="451">
        <v>15</v>
      </c>
      <c r="AA18" s="465"/>
    </row>
    <row r="19" spans="1:27" s="178" customFormat="1" ht="27" customHeight="1" x14ac:dyDescent="0.6">
      <c r="A19" s="538" t="s">
        <v>280</v>
      </c>
      <c r="B19" s="539">
        <f>B21+B22+B23</f>
        <v>7</v>
      </c>
      <c r="C19" s="540" t="s">
        <v>20</v>
      </c>
      <c r="D19" s="541">
        <f>D21+D22+D23</f>
        <v>8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542">
        <f>VLOOKUP(X5,[2]ลงโครงสร้าง!E5:DB83,53,0)</f>
        <v>3</v>
      </c>
      <c r="T19" s="543" t="s">
        <v>20</v>
      </c>
      <c r="U19" s="438">
        <f>VLOOKUP(X5,[2]ลงโครงสร้าง!E5:DB83,54,0)</f>
        <v>3</v>
      </c>
      <c r="W19" s="544" t="s">
        <v>282</v>
      </c>
      <c r="X19" s="525">
        <f>VLOOKUP(X5,[2]ลงโครงสร้าง!E5:DB83,41,0)</f>
        <v>2</v>
      </c>
      <c r="Y19" s="526" t="s">
        <v>20</v>
      </c>
      <c r="Z19" s="433">
        <f>VLOOKUP(X5,[2]ลงโครงสร้าง!E5:DB83,42,0)</f>
        <v>2</v>
      </c>
      <c r="AA19" s="465"/>
    </row>
    <row r="20" spans="1:27" s="178" customFormat="1" ht="27" customHeight="1" x14ac:dyDescent="0.6">
      <c r="A20" s="523" t="s">
        <v>283</v>
      </c>
      <c r="B20" s="517"/>
      <c r="C20" s="518"/>
      <c r="D20" s="438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7" customHeight="1" x14ac:dyDescent="0.6">
      <c r="A21" s="544" t="s">
        <v>285</v>
      </c>
      <c r="B21" s="453">
        <f>VLOOKUP(X5,[2]ลงโครงสร้าง!E5:DB83,39,0)</f>
        <v>0</v>
      </c>
      <c r="C21" s="537" t="s">
        <v>20</v>
      </c>
      <c r="D21" s="438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7" customHeight="1" x14ac:dyDescent="0.6">
      <c r="A22" s="544" t="s">
        <v>286</v>
      </c>
      <c r="B22" s="453">
        <f>VLOOKUP(X5,[2]ลงโครงสร้าง!E5:DB83,28,0)</f>
        <v>7</v>
      </c>
      <c r="C22" s="537" t="s">
        <v>20</v>
      </c>
      <c r="D22" s="438">
        <f>VLOOKUP(X5,[2]ลงโครงสร้าง!E5:DB83,29,0)</f>
        <v>8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7" customHeight="1" x14ac:dyDescent="0.6">
      <c r="A23" s="524" t="s">
        <v>287</v>
      </c>
      <c r="B23" s="453">
        <f>VLOOKUP(X5,[2]ลงโครงสร้าง!E5:DB83,37,0)</f>
        <v>0</v>
      </c>
      <c r="C23" s="537" t="s">
        <v>20</v>
      </c>
      <c r="D23" s="438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7" customHeight="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7" customHeight="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32.25" customHeight="1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f>VLOOKUP(X5,[2]ลงโครงสร้าง!E5:DB83,22,0)</f>
        <v>104</v>
      </c>
      <c r="M26" s="549" t="s">
        <v>20</v>
      </c>
      <c r="N26" s="783">
        <v>132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7" customHeight="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378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20.100000000000001" customHeight="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65.099999999999994" customHeight="1" x14ac:dyDescent="0.55000000000000004">
      <c r="A29" s="501" t="s">
        <v>291</v>
      </c>
      <c r="B29" s="502">
        <v>8</v>
      </c>
      <c r="C29" s="503" t="s">
        <v>20</v>
      </c>
      <c r="D29" s="504">
        <v>12</v>
      </c>
      <c r="E29" s="552"/>
      <c r="F29" s="553" t="s">
        <v>292</v>
      </c>
      <c r="G29" s="554">
        <v>18</v>
      </c>
      <c r="H29" s="555" t="s">
        <v>20</v>
      </c>
      <c r="I29" s="515">
        <v>31</v>
      </c>
      <c r="J29" s="552"/>
      <c r="K29" s="556" t="s">
        <v>293</v>
      </c>
      <c r="L29" s="557">
        <v>15</v>
      </c>
      <c r="M29" s="558" t="s">
        <v>20</v>
      </c>
      <c r="N29" s="559">
        <v>36</v>
      </c>
      <c r="O29" s="552"/>
      <c r="P29" s="1120" t="s">
        <v>294</v>
      </c>
      <c r="Q29" s="1121"/>
      <c r="R29" s="1122"/>
      <c r="S29" s="560">
        <v>8</v>
      </c>
      <c r="T29" s="561" t="s">
        <v>20</v>
      </c>
      <c r="U29" s="562">
        <v>12</v>
      </c>
      <c r="V29" s="563"/>
      <c r="W29" s="406" t="s">
        <v>295</v>
      </c>
      <c r="X29" s="406"/>
      <c r="Y29" s="406"/>
      <c r="Z29" s="406"/>
    </row>
    <row r="30" spans="1:27" s="178" customFormat="1" ht="27" customHeight="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7" customHeight="1" x14ac:dyDescent="0.6">
      <c r="A31" s="544" t="s">
        <v>279</v>
      </c>
      <c r="B31" s="525">
        <v>8</v>
      </c>
      <c r="C31" s="526" t="s">
        <v>20</v>
      </c>
      <c r="D31" s="433">
        <v>12</v>
      </c>
      <c r="E31" s="533"/>
      <c r="F31" s="566" t="s">
        <v>279</v>
      </c>
      <c r="G31" s="453">
        <v>15</v>
      </c>
      <c r="H31" s="537" t="s">
        <v>20</v>
      </c>
      <c r="I31" s="438">
        <v>28</v>
      </c>
      <c r="J31" s="533"/>
      <c r="K31" s="567" t="s">
        <v>279</v>
      </c>
      <c r="L31" s="568">
        <v>15</v>
      </c>
      <c r="M31" s="569" t="s">
        <v>20</v>
      </c>
      <c r="N31" s="570">
        <v>36</v>
      </c>
      <c r="O31" s="571"/>
      <c r="P31" s="1090" t="s">
        <v>279</v>
      </c>
      <c r="Q31" s="1091"/>
      <c r="R31" s="1092"/>
      <c r="S31" s="568">
        <v>8</v>
      </c>
      <c r="T31" s="569" t="s">
        <v>20</v>
      </c>
      <c r="U31" s="570">
        <v>12</v>
      </c>
      <c r="V31" s="572"/>
      <c r="W31" s="465"/>
      <c r="X31" s="465"/>
      <c r="Y31" s="465"/>
      <c r="Z31" s="465"/>
      <c r="AA31" s="465"/>
    </row>
    <row r="32" spans="1:27" s="178" customFormat="1" ht="27" customHeight="1" x14ac:dyDescent="0.6">
      <c r="A32" s="477"/>
      <c r="B32" s="478"/>
      <c r="C32" s="478"/>
      <c r="D32" s="480"/>
      <c r="E32" s="533"/>
      <c r="F32" s="1093" t="s">
        <v>296</v>
      </c>
      <c r="G32" s="1096" t="str">
        <f>VLOOKUP(X5,[2]ลงโครงสร้าง!E5:DB83,89,0)</f>
        <v>3</v>
      </c>
      <c r="H32" s="1099" t="s">
        <v>20</v>
      </c>
      <c r="I32" s="1102" t="str">
        <f>VLOOKUP(X5,[2]ลงโครงสร้าง!E5:DB83,90,0)</f>
        <v>3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>
        <v>6</v>
      </c>
      <c r="C37" s="503" t="s">
        <v>20</v>
      </c>
      <c r="D37" s="504">
        <v>16</v>
      </c>
      <c r="E37" s="552"/>
      <c r="F37" s="584" t="s">
        <v>298</v>
      </c>
      <c r="G37" s="502">
        <v>1</v>
      </c>
      <c r="H37" s="503" t="s">
        <v>20</v>
      </c>
      <c r="I37" s="504">
        <v>2</v>
      </c>
      <c r="J37" s="552"/>
      <c r="K37" s="585" t="s">
        <v>299</v>
      </c>
      <c r="L37" s="502">
        <v>9</v>
      </c>
      <c r="M37" s="503" t="s">
        <v>20</v>
      </c>
      <c r="N37" s="504">
        <v>12</v>
      </c>
      <c r="O37" s="581"/>
      <c r="P37" s="1105" t="s">
        <v>300</v>
      </c>
      <c r="Q37" s="1106"/>
      <c r="R37" s="1107"/>
      <c r="S37" s="502">
        <v>1</v>
      </c>
      <c r="T37" s="503" t="s">
        <v>20</v>
      </c>
      <c r="U37" s="504">
        <v>2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>
        <v>6</v>
      </c>
      <c r="C39" s="526" t="s">
        <v>20</v>
      </c>
      <c r="D39" s="433">
        <v>16</v>
      </c>
      <c r="E39" s="533"/>
      <c r="F39" s="567" t="s">
        <v>279</v>
      </c>
      <c r="G39" s="525">
        <v>1</v>
      </c>
      <c r="H39" s="526" t="s">
        <v>20</v>
      </c>
      <c r="I39" s="433">
        <v>2</v>
      </c>
      <c r="J39" s="571"/>
      <c r="K39" s="567" t="s">
        <v>279</v>
      </c>
      <c r="L39" s="525">
        <v>9</v>
      </c>
      <c r="M39" s="526" t="s">
        <v>20</v>
      </c>
      <c r="N39" s="433">
        <v>12</v>
      </c>
      <c r="O39" s="533"/>
      <c r="P39" s="1085" t="s">
        <v>22</v>
      </c>
      <c r="Q39" s="1086"/>
      <c r="R39" s="1087"/>
      <c r="S39" s="525">
        <v>1</v>
      </c>
      <c r="T39" s="526" t="s">
        <v>20</v>
      </c>
      <c r="U39" s="433">
        <v>2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75" customHeight="1" x14ac:dyDescent="0.6">
      <c r="A42" s="402"/>
      <c r="B42" s="563"/>
      <c r="C42" s="563"/>
      <c r="D42" s="563"/>
      <c r="E42" s="563"/>
      <c r="F42" s="563"/>
      <c r="G42" s="563"/>
      <c r="H42" s="595"/>
      <c r="I42" s="563"/>
      <c r="J42" s="563"/>
      <c r="K42" s="563"/>
      <c r="L42" s="563"/>
      <c r="M42" s="563"/>
      <c r="N42" s="563"/>
      <c r="O42" s="563"/>
      <c r="P42" s="563"/>
      <c r="Q42" s="563"/>
      <c r="R42" s="563"/>
      <c r="S42" s="563"/>
      <c r="T42" s="563"/>
      <c r="U42" s="563"/>
      <c r="V42" s="563"/>
      <c r="W42" s="790"/>
      <c r="X42" s="790"/>
      <c r="Y42" s="790"/>
      <c r="Z42" s="790"/>
      <c r="AA42" s="790"/>
    </row>
    <row r="43" spans="1:34" ht="18.75" customHeight="1" x14ac:dyDescent="0.6">
      <c r="A43" s="402"/>
      <c r="B43" s="563"/>
      <c r="C43" s="563"/>
      <c r="D43" s="563"/>
      <c r="E43" s="563"/>
      <c r="F43" s="563"/>
      <c r="G43" s="563"/>
      <c r="H43" s="595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3"/>
      <c r="V43" s="563"/>
      <c r="W43" s="790"/>
      <c r="X43" s="790"/>
      <c r="Y43" s="790"/>
      <c r="Z43" s="790"/>
      <c r="AA43" s="790"/>
    </row>
    <row r="44" spans="1:34" ht="18.600000000000001" x14ac:dyDescent="0.55000000000000004">
      <c r="A44" s="578"/>
      <c r="B44" s="579"/>
      <c r="C44" s="579"/>
      <c r="D44" s="406"/>
      <c r="E44" s="406"/>
      <c r="F44" s="406"/>
      <c r="G44" s="406"/>
      <c r="H44" s="59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563"/>
      <c r="V44" s="563"/>
      <c r="W44" s="597"/>
      <c r="X44" s="598"/>
      <c r="Y44" s="598"/>
      <c r="Z44" s="563"/>
    </row>
    <row r="45" spans="1:34" x14ac:dyDescent="0.5">
      <c r="A45" s="599"/>
      <c r="B45" s="599"/>
      <c r="C45" s="599"/>
    </row>
    <row r="46" spans="1:34" s="126" customFormat="1" ht="24.9" customHeight="1" x14ac:dyDescent="0.7">
      <c r="A46" s="1072" t="s">
        <v>240</v>
      </c>
      <c r="B46" s="1072"/>
      <c r="C46" s="1072"/>
      <c r="D46" s="1072"/>
      <c r="E46" s="124"/>
      <c r="F46" s="1072" t="s">
        <v>240</v>
      </c>
      <c r="G46" s="1072"/>
      <c r="H46" s="1072"/>
      <c r="I46" s="1072"/>
      <c r="J46" s="124"/>
      <c r="K46" s="1072" t="s">
        <v>240</v>
      </c>
      <c r="L46" s="1072"/>
      <c r="M46" s="1072"/>
      <c r="N46" s="1072"/>
      <c r="O46" s="124"/>
      <c r="P46" s="1072" t="s">
        <v>240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 t="s">
        <v>241</v>
      </c>
      <c r="B47" s="1072"/>
      <c r="C47" s="1072"/>
      <c r="D47" s="1072"/>
      <c r="E47" s="124"/>
      <c r="F47" s="1072" t="s">
        <v>241</v>
      </c>
      <c r="G47" s="1072"/>
      <c r="H47" s="1072"/>
      <c r="I47" s="1072"/>
      <c r="J47" s="124"/>
      <c r="K47" s="1072" t="s">
        <v>241</v>
      </c>
      <c r="L47" s="1072"/>
      <c r="M47" s="1072"/>
      <c r="N47" s="1072"/>
      <c r="O47" s="124"/>
      <c r="P47" s="1072" t="s">
        <v>241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241</v>
      </c>
      <c r="B48" s="1072"/>
      <c r="C48" s="1072"/>
      <c r="D48" s="1072"/>
      <c r="E48" s="124"/>
      <c r="F48" s="1072" t="s">
        <v>241</v>
      </c>
      <c r="G48" s="1072"/>
      <c r="H48" s="1072"/>
      <c r="I48" s="1072"/>
      <c r="J48" s="124"/>
      <c r="K48" s="1072" t="s">
        <v>241</v>
      </c>
      <c r="L48" s="1072"/>
      <c r="M48" s="1072"/>
      <c r="N48" s="1072"/>
      <c r="O48" s="124"/>
      <c r="P48" s="1072" t="s">
        <v>241</v>
      </c>
      <c r="Q48" s="1072"/>
      <c r="R48" s="1072"/>
      <c r="S48" s="1072"/>
      <c r="T48" s="125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2"/>
      <c r="B49" s="1072"/>
      <c r="C49" s="1072"/>
      <c r="D49" s="1072"/>
      <c r="E49" s="124"/>
      <c r="F49" s="1072"/>
      <c r="G49" s="1072"/>
      <c r="H49" s="1072"/>
      <c r="I49" s="1072"/>
      <c r="J49" s="124"/>
      <c r="K49" s="1072" t="s">
        <v>6</v>
      </c>
      <c r="L49" s="1072"/>
      <c r="M49" s="1072"/>
      <c r="N49" s="1072"/>
      <c r="O49" s="124"/>
      <c r="P49" s="1072" t="s">
        <v>5</v>
      </c>
      <c r="Q49" s="1072"/>
      <c r="R49" s="1072"/>
      <c r="S49" s="1072"/>
      <c r="T49" s="125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2" t="s">
        <v>242</v>
      </c>
      <c r="B50" s="1072"/>
      <c r="C50" s="1072"/>
      <c r="D50" s="1072"/>
      <c r="E50" s="124"/>
      <c r="F50" s="1072" t="s">
        <v>243</v>
      </c>
      <c r="G50" s="1072"/>
      <c r="H50" s="127"/>
      <c r="I50" s="124"/>
      <c r="J50" s="124"/>
      <c r="L50" s="124"/>
      <c r="M50" s="123"/>
      <c r="N50" s="124"/>
      <c r="O50" s="124"/>
      <c r="R50" s="123"/>
      <c r="S50" s="123"/>
      <c r="T50" s="128"/>
      <c r="AA50" s="8"/>
      <c r="AB50" s="8"/>
      <c r="AC50" s="8"/>
      <c r="AD50" s="8"/>
      <c r="AE50" s="8"/>
      <c r="AF50" s="8"/>
      <c r="AG50" s="8"/>
      <c r="AH50" s="8"/>
    </row>
    <row r="51" spans="1:34" s="126" customFormat="1" ht="24.9" customHeight="1" x14ac:dyDescent="0.7">
      <c r="A51" s="1073" t="s">
        <v>244</v>
      </c>
      <c r="B51" s="1073"/>
      <c r="C51" s="1073"/>
      <c r="D51" s="1073"/>
      <c r="E51" s="130"/>
      <c r="F51" s="1073" t="s">
        <v>245</v>
      </c>
      <c r="G51" s="1073"/>
      <c r="H51" s="1073"/>
      <c r="I51" s="1073"/>
      <c r="J51" s="130"/>
      <c r="K51" s="129" t="s">
        <v>246</v>
      </c>
      <c r="L51" s="130"/>
      <c r="M51" s="129"/>
      <c r="N51" s="130"/>
      <c r="O51" s="130"/>
      <c r="P51" s="1073" t="s">
        <v>247</v>
      </c>
      <c r="Q51" s="1073"/>
      <c r="R51" s="123"/>
      <c r="S51" s="123"/>
      <c r="T51" s="128"/>
      <c r="AA51" s="8"/>
      <c r="AB51" s="8"/>
      <c r="AC51" s="8"/>
      <c r="AD51" s="8"/>
      <c r="AE51" s="8"/>
      <c r="AF51" s="8"/>
      <c r="AG51" s="8"/>
      <c r="AH51" s="8"/>
    </row>
    <row r="52" spans="1:34" s="126" customFormat="1" ht="24.9" customHeight="1" x14ac:dyDescent="0.7">
      <c r="A52" s="1074" t="s">
        <v>305</v>
      </c>
      <c r="B52" s="1074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4"/>
      <c r="U52" s="1074"/>
      <c r="V52" s="1074"/>
      <c r="W52" s="1074"/>
      <c r="AA52" s="8"/>
      <c r="AB52" s="8"/>
      <c r="AC52" s="8"/>
      <c r="AD52" s="8"/>
      <c r="AE52" s="8"/>
      <c r="AF52" s="8"/>
      <c r="AG52" s="8"/>
      <c r="AH52" s="8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/>
      <c r="B55" s="599"/>
      <c r="C55" s="599"/>
    </row>
    <row r="56" spans="1:34" ht="25.2" customHeight="1" x14ac:dyDescent="0.55000000000000004">
      <c r="A56" s="1058" t="str">
        <f>F2</f>
        <v>โรงพยาบาลบ้านดุง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208</v>
      </c>
      <c r="R56" s="602" t="s">
        <v>20</v>
      </c>
      <c r="S56" s="1061">
        <f>D62+D63+D64+D65+D66+D68+D71+D72+D73+I62+I63+I64+I65+I66+I67+I68+I71+I72+I73+U62+U63+U64+U65+U66+U67+D82</f>
        <v>331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244</v>
      </c>
      <c r="R58" s="606" t="s">
        <v>20</v>
      </c>
      <c r="S58" s="1069">
        <f>D62+D63+D64+D65+D66+D67+D68+D71+D72+D73+I62+I63+I64+I65+I66+I67+I68+I71+I72+I73+U62+U63+U64+U65+U66+U67</f>
        <v>332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11446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รพร.บ้านดุง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F1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23</v>
      </c>
      <c r="C62" s="608" t="s">
        <v>20</v>
      </c>
      <c r="D62" s="609">
        <f>D17</f>
        <v>28</v>
      </c>
      <c r="E62" s="136"/>
      <c r="F62" s="352" t="s">
        <v>287</v>
      </c>
      <c r="G62" s="610">
        <f>B23</f>
        <v>0</v>
      </c>
      <c r="H62" s="611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28</v>
      </c>
      <c r="T62" s="608" t="s">
        <v>20</v>
      </c>
      <c r="U62" s="609">
        <f>D6+D13</f>
        <v>36</v>
      </c>
      <c r="W62" s="411" t="s">
        <v>264</v>
      </c>
      <c r="X62" s="1045">
        <f t="shared" si="0"/>
        <v>87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8</v>
      </c>
      <c r="C63" s="614" t="s">
        <v>20</v>
      </c>
      <c r="D63" s="615">
        <f>N7</f>
        <v>10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4</v>
      </c>
      <c r="T63" s="614" t="s">
        <v>20</v>
      </c>
      <c r="U63" s="615">
        <f>D8</f>
        <v>14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5</v>
      </c>
      <c r="F64" s="356" t="s">
        <v>318</v>
      </c>
      <c r="G64" s="613">
        <f>X19</f>
        <v>2</v>
      </c>
      <c r="H64" s="616" t="s">
        <v>20</v>
      </c>
      <c r="I64" s="615">
        <f>Z19</f>
        <v>2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6</v>
      </c>
      <c r="T64" s="614" t="s">
        <v>20</v>
      </c>
      <c r="U64" s="615">
        <f>D7</f>
        <v>9</v>
      </c>
    </row>
    <row r="65" spans="1:23" ht="21" x14ac:dyDescent="0.6">
      <c r="A65" s="356" t="s">
        <v>23</v>
      </c>
      <c r="B65" s="613">
        <f>S7</f>
        <v>10</v>
      </c>
      <c r="C65" s="614" t="s">
        <v>20</v>
      </c>
      <c r="D65" s="615">
        <f>U7</f>
        <v>14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7</v>
      </c>
      <c r="T65" s="614" t="s">
        <v>20</v>
      </c>
      <c r="U65" s="615">
        <f>D9</f>
        <v>12</v>
      </c>
    </row>
    <row r="66" spans="1:23" ht="21" x14ac:dyDescent="0.6">
      <c r="A66" s="362" t="s">
        <v>323</v>
      </c>
      <c r="B66" s="613">
        <f>S8</f>
        <v>7</v>
      </c>
      <c r="C66" s="614" t="s">
        <v>20</v>
      </c>
      <c r="D66" s="615">
        <f>U8</f>
        <v>9</v>
      </c>
      <c r="F66" s="356" t="s">
        <v>324</v>
      </c>
      <c r="G66" s="613">
        <f>B11</f>
        <v>0</v>
      </c>
      <c r="H66" s="616" t="s">
        <v>20</v>
      </c>
      <c r="I66" s="615">
        <f>D11</f>
        <v>2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2</v>
      </c>
      <c r="T66" s="614" t="s">
        <v>20</v>
      </c>
      <c r="U66" s="615">
        <f>U17</f>
        <v>4</v>
      </c>
    </row>
    <row r="67" spans="1:23" ht="21" x14ac:dyDescent="0.6">
      <c r="A67" s="362" t="s">
        <v>279</v>
      </c>
      <c r="B67" s="613">
        <f>L26</f>
        <v>104</v>
      </c>
      <c r="C67" s="614" t="s">
        <v>20</v>
      </c>
      <c r="D67" s="615">
        <f>N26</f>
        <v>132</v>
      </c>
      <c r="F67" s="356" t="s">
        <v>327</v>
      </c>
      <c r="G67" s="613">
        <f>G17</f>
        <v>2</v>
      </c>
      <c r="H67" s="616" t="s">
        <v>20</v>
      </c>
      <c r="I67" s="615">
        <f>I17</f>
        <v>2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3</v>
      </c>
      <c r="T67" s="620" t="s">
        <v>20</v>
      </c>
      <c r="U67" s="621">
        <f>U18</f>
        <v>4</v>
      </c>
    </row>
    <row r="68" spans="1:23" ht="23.25" customHeight="1" thickBot="1" x14ac:dyDescent="0.65">
      <c r="A68" s="368" t="s">
        <v>330</v>
      </c>
      <c r="B68" s="1033">
        <f>G7</f>
        <v>9</v>
      </c>
      <c r="C68" s="1036" t="s">
        <v>20</v>
      </c>
      <c r="D68" s="1039">
        <f>I7</f>
        <v>14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50</v>
      </c>
      <c r="T68" s="622" t="s">
        <v>20</v>
      </c>
      <c r="U68" s="623">
        <f>U62+U63+U64+U65+U66+U67</f>
        <v>79</v>
      </c>
    </row>
    <row r="69" spans="1:23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ht="21.75" customHeight="1" x14ac:dyDescent="0.6">
      <c r="A71" s="356" t="s">
        <v>337</v>
      </c>
      <c r="B71" s="624">
        <f>L17</f>
        <v>2</v>
      </c>
      <c r="C71" s="616" t="s">
        <v>20</v>
      </c>
      <c r="D71" s="625">
        <f>N17</f>
        <v>3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ht="21.75" customHeight="1" x14ac:dyDescent="0.6">
      <c r="A72" s="378" t="s">
        <v>339</v>
      </c>
      <c r="B72" s="624">
        <f>X18</f>
        <v>8</v>
      </c>
      <c r="C72" s="616" t="s">
        <v>20</v>
      </c>
      <c r="D72" s="625">
        <f>Z18</f>
        <v>15</v>
      </c>
      <c r="F72" s="356" t="s">
        <v>286</v>
      </c>
      <c r="G72" s="624">
        <f>B22</f>
        <v>7</v>
      </c>
      <c r="H72" s="616" t="s">
        <v>20</v>
      </c>
      <c r="I72" s="625">
        <f>D22</f>
        <v>8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10</v>
      </c>
      <c r="U72" s="1009"/>
    </row>
    <row r="73" spans="1:23" ht="63" x14ac:dyDescent="0.6">
      <c r="A73" s="627" t="s">
        <v>296</v>
      </c>
      <c r="B73" s="628" t="str">
        <f>G32</f>
        <v>3</v>
      </c>
      <c r="C73" s="629" t="s">
        <v>20</v>
      </c>
      <c r="D73" s="630" t="str">
        <f>I32</f>
        <v>3</v>
      </c>
      <c r="F73" s="384" t="s">
        <v>340</v>
      </c>
      <c r="G73" s="628">
        <f>S19</f>
        <v>3</v>
      </c>
      <c r="H73" s="629" t="s">
        <v>20</v>
      </c>
      <c r="I73" s="630">
        <f>U19</f>
        <v>3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5</v>
      </c>
      <c r="U73" s="1019"/>
      <c r="V73" s="631"/>
      <c r="W73" s="632"/>
    </row>
    <row r="74" spans="1:23" ht="21.6" thickBot="1" x14ac:dyDescent="0.65">
      <c r="F74" s="633" t="s">
        <v>71</v>
      </c>
      <c r="G74" s="634">
        <f>B62+B63+B64+B65+B66+B67+B68+B71+B72+B73+G62+G63+G64+G65+G66+G67+G68+G71+G72+G73</f>
        <v>194</v>
      </c>
      <c r="H74" s="635" t="s">
        <v>20</v>
      </c>
      <c r="I74" s="636">
        <f>D62+D63+D64+D65+D66+D67+D68+D71+D72+D73+I62+I63+I64+I65+I66+I67+I68+I71+I72+I73</f>
        <v>253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14</v>
      </c>
      <c r="U74" s="1009"/>
    </row>
    <row r="75" spans="1:23" ht="21.6" thickTop="1" x14ac:dyDescent="0.6"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9</v>
      </c>
      <c r="U75" s="1009"/>
    </row>
    <row r="76" spans="1:23" ht="21" x14ac:dyDescent="0.6">
      <c r="A76" s="1010" t="s">
        <v>341</v>
      </c>
      <c r="B76" s="1010"/>
      <c r="C76" s="1010"/>
      <c r="D76" s="1010"/>
      <c r="E76" s="1010"/>
      <c r="F76" s="101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132</v>
      </c>
      <c r="U76" s="1009"/>
    </row>
    <row r="77" spans="1:23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14</v>
      </c>
      <c r="U77" s="1019"/>
    </row>
    <row r="78" spans="1:23" ht="21" x14ac:dyDescent="0.6">
      <c r="A78" s="393" t="s">
        <v>342</v>
      </c>
      <c r="B78" s="637">
        <f>VLOOKUP(X5,[2]ลงโครงสร้าง!E5:DB83,24,0)</f>
        <v>0</v>
      </c>
      <c r="C78" s="638" t="s">
        <v>20</v>
      </c>
      <c r="D78" s="639">
        <f>VLOOKUP(X5,[2]ลงโครงสร้าง!E5:DB83,25,0)</f>
        <v>0</v>
      </c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ht="21" x14ac:dyDescent="0.6"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8</v>
      </c>
      <c r="U79" s="1009"/>
    </row>
    <row r="80" spans="1:23" ht="21" x14ac:dyDescent="0.6">
      <c r="A80" s="1010" t="s">
        <v>345</v>
      </c>
      <c r="B80" s="1010"/>
      <c r="C80" s="1010"/>
      <c r="D80" s="1010"/>
      <c r="E80" s="1010"/>
      <c r="F80" s="101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3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15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68</v>
      </c>
      <c r="C82" s="638" t="s">
        <v>20</v>
      </c>
      <c r="D82" s="639">
        <f>Z17+D31+I31+N31+U31+D39+I39+N39+U39</f>
        <v>131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210</v>
      </c>
      <c r="U82" s="1005"/>
    </row>
    <row r="83" spans="1:27" ht="21.6" thickTop="1" x14ac:dyDescent="0.6">
      <c r="A83" s="398" t="s">
        <v>279</v>
      </c>
      <c r="B83" s="640">
        <f>B67</f>
        <v>104</v>
      </c>
      <c r="C83" s="641" t="s">
        <v>20</v>
      </c>
      <c r="D83" s="642">
        <f>D67</f>
        <v>132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126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6:D46"/>
    <mergeCell ref="F46:I46"/>
    <mergeCell ref="K46:N46"/>
    <mergeCell ref="P46:S46"/>
    <mergeCell ref="A47:D47"/>
    <mergeCell ref="F47:I47"/>
    <mergeCell ref="K47:N47"/>
    <mergeCell ref="P47:S47"/>
    <mergeCell ref="A50:D50"/>
    <mergeCell ref="F50:G50"/>
    <mergeCell ref="A51:D51"/>
    <mergeCell ref="F51:I51"/>
    <mergeCell ref="P51:Q51"/>
    <mergeCell ref="A52:W52"/>
    <mergeCell ref="A48:D48"/>
    <mergeCell ref="F48:I48"/>
    <mergeCell ref="K48:N48"/>
    <mergeCell ref="P48:S48"/>
    <mergeCell ref="A49:D49"/>
    <mergeCell ref="F49:I49"/>
    <mergeCell ref="K49:N49"/>
    <mergeCell ref="P49:S49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workbookViewId="0">
      <selection activeCell="A18" sqref="A18"/>
    </sheetView>
  </sheetViews>
  <sheetFormatPr defaultColWidth="9" defaultRowHeight="16.8" x14ac:dyDescent="0.5"/>
  <cols>
    <col min="1" max="1" width="31.3984375" style="136" customWidth="1"/>
    <col min="2" max="2" width="3.8984375" style="136" customWidth="1"/>
    <col min="3" max="3" width="0.8984375" style="136" customWidth="1"/>
    <col min="4" max="4" width="3.8984375" style="136" customWidth="1"/>
    <col min="5" max="5" width="0.8984375" style="136" customWidth="1"/>
    <col min="6" max="6" width="31.59765625" style="136" customWidth="1"/>
    <col min="7" max="7" width="3.8984375" style="136" customWidth="1"/>
    <col min="8" max="8" width="0.8984375" style="600" customWidth="1"/>
    <col min="9" max="9" width="3.8984375" style="136" customWidth="1"/>
    <col min="10" max="10" width="0.8984375" style="136" customWidth="1"/>
    <col min="11" max="11" width="23.19921875" style="136" customWidth="1"/>
    <col min="12" max="12" width="4" style="136" customWidth="1"/>
    <col min="13" max="13" width="0.8984375" style="136" customWidth="1"/>
    <col min="14" max="14" width="4" style="136" customWidth="1"/>
    <col min="15" max="15" width="0.8984375" style="136" customWidth="1"/>
    <col min="16" max="16" width="24.09765625" style="136" customWidth="1"/>
    <col min="17" max="17" width="4.8984375" style="136" customWidth="1"/>
    <col min="18" max="18" width="0.8984375" style="136" customWidth="1"/>
    <col min="19" max="19" width="3.09765625" style="136" customWidth="1"/>
    <col min="20" max="20" width="0.8984375" style="136" customWidth="1"/>
    <col min="21" max="21" width="3.69921875" style="136" customWidth="1"/>
    <col min="22" max="22" width="0.8984375" style="136" customWidth="1"/>
    <col min="23" max="23" width="24" style="136" customWidth="1"/>
    <col min="24" max="24" width="3.09765625" style="136" customWidth="1"/>
    <col min="25" max="25" width="1.09765625" style="136" customWidth="1"/>
    <col min="26" max="26" width="3.09765625" style="136" customWidth="1"/>
    <col min="27" max="27" width="12.69921875" style="406" customWidth="1"/>
    <col min="28" max="16384" width="9" style="136"/>
  </cols>
  <sheetData>
    <row r="1" spans="1:27" ht="18.600000000000001" x14ac:dyDescent="0.55000000000000004">
      <c r="A1" s="403"/>
      <c r="B1" s="403"/>
      <c r="C1" s="403"/>
      <c r="D1" s="1140"/>
      <c r="E1" s="1140"/>
      <c r="F1" s="404"/>
      <c r="G1" s="404"/>
      <c r="H1" s="405"/>
      <c r="I1" s="404"/>
      <c r="J1" s="404"/>
      <c r="K1" s="404"/>
      <c r="L1" s="404"/>
      <c r="M1" s="404"/>
      <c r="N1" s="404"/>
      <c r="O1" s="404"/>
      <c r="P1" s="403"/>
      <c r="Q1" s="403"/>
      <c r="R1" s="403"/>
      <c r="S1" s="403"/>
      <c r="T1" s="403"/>
      <c r="U1" s="403"/>
      <c r="V1" s="403"/>
      <c r="W1" s="1141"/>
      <c r="X1" s="1141"/>
      <c r="Y1" s="1141"/>
      <c r="Z1" s="1141"/>
    </row>
    <row r="2" spans="1:27" ht="24.6" x14ac:dyDescent="0.55000000000000004">
      <c r="A2" s="402"/>
      <c r="B2" s="402"/>
      <c r="C2" s="402"/>
      <c r="D2" s="402"/>
      <c r="E2" s="402"/>
      <c r="F2" s="1142" t="str">
        <f>VLOOKUP(X6,[2]ลงโครงสร้าง!B5:CE83,5,0)</f>
        <v>โรงพยาบาลพิบูลย์รักษ์</v>
      </c>
      <c r="G2" s="1143"/>
      <c r="H2" s="1143"/>
      <c r="I2" s="1143"/>
      <c r="J2" s="1143"/>
      <c r="K2" s="1143"/>
      <c r="L2" s="1143"/>
      <c r="M2" s="1143"/>
      <c r="N2" s="1143"/>
      <c r="O2" s="1143"/>
      <c r="P2" s="1143"/>
      <c r="Q2" s="821">
        <f>B5+G5+L5+S5+B15+G15+L15+S15+X15+B19+B29+G29+L29+S29+B37+G37+L37+S37+X37</f>
        <v>99</v>
      </c>
      <c r="R2" s="822" t="s">
        <v>20</v>
      </c>
      <c r="S2" s="1143">
        <f>D5+I5+N5+U5+D15+I15+N15+U15+Z18+Z19+D19+N26+I32+Z37</f>
        <v>134</v>
      </c>
      <c r="T2" s="1143"/>
      <c r="U2" s="1144"/>
      <c r="V2" s="402"/>
      <c r="W2" s="1062" t="s">
        <v>251</v>
      </c>
      <c r="X2" s="1063"/>
      <c r="Y2" s="1063"/>
      <c r="Z2" s="1063"/>
      <c r="AA2" s="1064"/>
    </row>
    <row r="3" spans="1:27" ht="24.6" x14ac:dyDescent="0.55000000000000004">
      <c r="A3" s="402"/>
      <c r="B3" s="402"/>
      <c r="C3" s="402"/>
      <c r="D3" s="402"/>
      <c r="E3" s="402"/>
      <c r="F3" s="1145" t="s">
        <v>252</v>
      </c>
      <c r="G3" s="1146"/>
      <c r="H3" s="1146"/>
      <c r="I3" s="1146"/>
      <c r="J3" s="1146"/>
      <c r="K3" s="1146"/>
      <c r="L3" s="1146"/>
      <c r="M3" s="1146"/>
      <c r="N3" s="1146"/>
      <c r="O3" s="1146"/>
      <c r="P3" s="1146"/>
      <c r="Q3" s="409"/>
      <c r="R3" s="409"/>
      <c r="S3" s="409"/>
      <c r="T3" s="409"/>
      <c r="U3" s="410"/>
      <c r="V3" s="402"/>
      <c r="W3" s="411" t="s">
        <v>69</v>
      </c>
      <c r="X3" s="1045">
        <f>VLOOKUP(X6,[2]ลงโครงสร้าง!B5:CE83,2,0)</f>
        <v>8</v>
      </c>
      <c r="Y3" s="1045"/>
      <c r="Z3" s="1045"/>
      <c r="AA3" s="1045"/>
    </row>
    <row r="4" spans="1:27" ht="21" x14ac:dyDescent="0.6">
      <c r="A4" s="402"/>
      <c r="B4" s="402"/>
      <c r="C4" s="402"/>
      <c r="D4" s="402"/>
      <c r="E4" s="402"/>
      <c r="F4" s="402"/>
      <c r="G4" s="402"/>
      <c r="H4" s="41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13" t="s">
        <v>248</v>
      </c>
      <c r="X4" s="1045" t="str">
        <f>VLOOKUP(X6,[2]ลงโครงสร้าง!B5:CE83,3,0)</f>
        <v>อุดรธานี</v>
      </c>
      <c r="Y4" s="1045"/>
      <c r="Z4" s="1045"/>
      <c r="AA4" s="1045"/>
    </row>
    <row r="5" spans="1:27" ht="21" x14ac:dyDescent="0.5">
      <c r="A5" s="414" t="s">
        <v>239</v>
      </c>
      <c r="B5" s="415">
        <f>B6+B7+B8+B9+B11+B13</f>
        <v>27</v>
      </c>
      <c r="C5" s="416" t="s">
        <v>20</v>
      </c>
      <c r="D5" s="417">
        <f>D6+D7+D8+D9+D11+D13</f>
        <v>36</v>
      </c>
      <c r="E5" s="418"/>
      <c r="F5" s="419" t="s">
        <v>253</v>
      </c>
      <c r="G5" s="420">
        <f>G7</f>
        <v>3</v>
      </c>
      <c r="H5" s="421" t="s">
        <v>20</v>
      </c>
      <c r="I5" s="422">
        <f>I7</f>
        <v>4</v>
      </c>
      <c r="J5" s="418"/>
      <c r="K5" s="423" t="s">
        <v>254</v>
      </c>
      <c r="L5" s="424">
        <f>L7+L8</f>
        <v>5</v>
      </c>
      <c r="M5" s="425" t="s">
        <v>20</v>
      </c>
      <c r="N5" s="426">
        <f>N7+N8</f>
        <v>6</v>
      </c>
      <c r="O5" s="418"/>
      <c r="P5" s="1127" t="s">
        <v>255</v>
      </c>
      <c r="Q5" s="1128"/>
      <c r="R5" s="1129"/>
      <c r="S5" s="427">
        <f>S7+S8</f>
        <v>6</v>
      </c>
      <c r="T5" s="428" t="s">
        <v>20</v>
      </c>
      <c r="U5" s="429">
        <f>U7+U8</f>
        <v>8</v>
      </c>
      <c r="V5" s="412"/>
      <c r="W5" s="411" t="s">
        <v>256</v>
      </c>
      <c r="X5" s="1149">
        <f>VLOOKUP(X6,[2]ลงโครงสร้าง!B5:CE83,4,0)</f>
        <v>11029</v>
      </c>
      <c r="Y5" s="1149"/>
      <c r="Z5" s="1149"/>
      <c r="AA5" s="1149"/>
    </row>
    <row r="6" spans="1:27" s="178" customFormat="1" ht="21" x14ac:dyDescent="0.6">
      <c r="A6" s="430" t="s">
        <v>53</v>
      </c>
      <c r="B6" s="431">
        <f>VLOOKUP(X5,[2]ลงโครงสร้าง!E5:DB83,66,0)</f>
        <v>1</v>
      </c>
      <c r="C6" s="819" t="s">
        <v>20</v>
      </c>
      <c r="D6" s="433">
        <f>VLOOKUP(X5,[2]ลงโครงสร้าง!E5:DB83,67,0)</f>
        <v>1</v>
      </c>
      <c r="E6" s="434"/>
      <c r="F6" s="435" t="s">
        <v>257</v>
      </c>
      <c r="G6" s="436"/>
      <c r="H6" s="437"/>
      <c r="I6" s="815"/>
      <c r="J6" s="439"/>
      <c r="K6" s="440" t="s">
        <v>31</v>
      </c>
      <c r="L6" s="441"/>
      <c r="M6" s="442"/>
      <c r="N6" s="443"/>
      <c r="O6" s="439"/>
      <c r="P6" s="1150" t="s">
        <v>23</v>
      </c>
      <c r="Q6" s="1151"/>
      <c r="R6" s="1152"/>
      <c r="S6" s="444"/>
      <c r="T6" s="445"/>
      <c r="U6" s="815"/>
      <c r="W6" s="411" t="s">
        <v>258</v>
      </c>
      <c r="X6" s="1153" t="s">
        <v>379</v>
      </c>
      <c r="Y6" s="1153"/>
      <c r="Z6" s="1153"/>
      <c r="AA6" s="1153"/>
    </row>
    <row r="7" spans="1:27" s="178" customFormat="1" ht="21" x14ac:dyDescent="0.6">
      <c r="A7" s="446" t="s">
        <v>260</v>
      </c>
      <c r="B7" s="431">
        <f>VLOOKUP(X5,[2]ลงโครงสร้าง!E5:DB83,72,0)</f>
        <v>4</v>
      </c>
      <c r="C7" s="819" t="s">
        <v>20</v>
      </c>
      <c r="D7" s="447">
        <v>4</v>
      </c>
      <c r="E7" s="434"/>
      <c r="F7" s="1133" t="s">
        <v>261</v>
      </c>
      <c r="G7" s="1096">
        <f>VLOOKUP(X5,[2]ลงโครงสร้าง!E5:DB83,26,0)</f>
        <v>3</v>
      </c>
      <c r="H7" s="1135" t="s">
        <v>20</v>
      </c>
      <c r="I7" s="1154">
        <v>4</v>
      </c>
      <c r="J7" s="439"/>
      <c r="K7" s="448" t="s">
        <v>31</v>
      </c>
      <c r="L7" s="449">
        <f>VLOOKUP(X5,[2]ลงโครงสร้าง!E5:DB83,14,0)</f>
        <v>2</v>
      </c>
      <c r="M7" s="450" t="s">
        <v>20</v>
      </c>
      <c r="N7" s="815">
        <f>VLOOKUP(X5,[2]ลงโครงสร้าง!E5:DB83,15,0)</f>
        <v>3</v>
      </c>
      <c r="O7" s="439"/>
      <c r="P7" s="1137" t="s">
        <v>23</v>
      </c>
      <c r="Q7" s="1138"/>
      <c r="R7" s="1139"/>
      <c r="S7" s="449">
        <f>VLOOKUP(X5,[2]ลงโครงสร้าง!E5:DB83,18,0)</f>
        <v>4</v>
      </c>
      <c r="T7" s="450" t="s">
        <v>20</v>
      </c>
      <c r="U7" s="815">
        <f>VLOOKUP(X5,[2]ลงโครงสร้าง!E5:DB83,19,0)</f>
        <v>5</v>
      </c>
      <c r="W7" s="413" t="s">
        <v>237</v>
      </c>
      <c r="X7" s="1045" t="str">
        <f>VLOOKUP(X6,[2]ลงโครงสร้าง!B5:CE83,6,0)</f>
        <v>F2</v>
      </c>
      <c r="Y7" s="1045"/>
      <c r="Z7" s="1045"/>
      <c r="AA7" s="1045"/>
    </row>
    <row r="8" spans="1:27" s="178" customFormat="1" ht="21" x14ac:dyDescent="0.6">
      <c r="A8" s="452" t="s">
        <v>30</v>
      </c>
      <c r="B8" s="817">
        <f>VLOOKUP(X5,[2]ลงโครงสร้าง!E5:DB83,70,0)</f>
        <v>2</v>
      </c>
      <c r="C8" s="454" t="s">
        <v>20</v>
      </c>
      <c r="D8" s="823">
        <v>5</v>
      </c>
      <c r="E8" s="434"/>
      <c r="F8" s="1134"/>
      <c r="G8" s="1098"/>
      <c r="H8" s="1136"/>
      <c r="I8" s="1155"/>
      <c r="J8" s="439"/>
      <c r="K8" s="1133" t="s">
        <v>262</v>
      </c>
      <c r="L8" s="1096">
        <f>VLOOKUP(X5,[2]ลงโครงสร้าง!E5:DB83,16,0)</f>
        <v>3</v>
      </c>
      <c r="M8" s="1099" t="s">
        <v>20</v>
      </c>
      <c r="N8" s="1102">
        <f>VLOOKUP(X5,[2]ลงโครงสร้าง!E5:DB83,17,0)</f>
        <v>3</v>
      </c>
      <c r="O8" s="439"/>
      <c r="P8" s="1137" t="s">
        <v>263</v>
      </c>
      <c r="Q8" s="1138"/>
      <c r="R8" s="1139"/>
      <c r="S8" s="455">
        <f>VLOOKUP(X5,[2]ลงโครงสร้าง!E5:DB83,20,0)</f>
        <v>2</v>
      </c>
      <c r="T8" s="456" t="s">
        <v>20</v>
      </c>
      <c r="U8" s="433">
        <f>VLOOKUP(X5,[2]ลงโครงสร้าง!E5:DB83,21,0)</f>
        <v>3</v>
      </c>
      <c r="W8" s="411" t="s">
        <v>264</v>
      </c>
      <c r="X8" s="1148">
        <f>VLOOKUP(X6,[2]ลงโครงสร้าง!B5:CE83,8,0)</f>
        <v>17</v>
      </c>
      <c r="Y8" s="1148"/>
      <c r="Z8" s="1148"/>
      <c r="AA8" s="1148"/>
    </row>
    <row r="9" spans="1:27" s="178" customFormat="1" ht="21" x14ac:dyDescent="0.6">
      <c r="A9" s="457" t="s">
        <v>265</v>
      </c>
      <c r="B9" s="1123">
        <f>VLOOKUP(X5,[2]ลงโครงสร้าง!E5:DB83,74,0)</f>
        <v>4</v>
      </c>
      <c r="C9" s="1125" t="s">
        <v>20</v>
      </c>
      <c r="D9" s="1126">
        <v>4</v>
      </c>
      <c r="E9" s="434"/>
      <c r="F9" s="458"/>
      <c r="G9" s="459"/>
      <c r="H9" s="460"/>
      <c r="I9" s="461"/>
      <c r="J9" s="439"/>
      <c r="K9" s="1147"/>
      <c r="L9" s="1098"/>
      <c r="M9" s="1101"/>
      <c r="N9" s="1104"/>
      <c r="O9" s="439"/>
      <c r="P9" s="462"/>
      <c r="Q9" s="462"/>
      <c r="R9" s="462"/>
      <c r="S9" s="462"/>
      <c r="T9" s="462"/>
      <c r="U9" s="463"/>
      <c r="V9" s="464"/>
      <c r="W9" s="464"/>
      <c r="X9" s="464"/>
      <c r="Y9" s="464"/>
      <c r="Z9" s="464"/>
      <c r="AA9" s="465"/>
    </row>
    <row r="10" spans="1:27" s="178" customFormat="1" ht="21" x14ac:dyDescent="0.6">
      <c r="A10" s="466" t="s">
        <v>44</v>
      </c>
      <c r="B10" s="1124"/>
      <c r="C10" s="1125"/>
      <c r="D10" s="1126"/>
      <c r="E10" s="439"/>
      <c r="F10" s="462"/>
      <c r="G10" s="462"/>
      <c r="H10" s="467"/>
      <c r="I10" s="462"/>
      <c r="J10" s="439"/>
      <c r="K10" s="468"/>
      <c r="L10" s="468"/>
      <c r="M10" s="468"/>
      <c r="N10" s="462"/>
      <c r="O10" s="439"/>
      <c r="P10" s="462"/>
      <c r="Q10" s="462"/>
      <c r="R10" s="462"/>
      <c r="S10" s="462"/>
      <c r="T10" s="462"/>
      <c r="U10" s="469"/>
      <c r="V10" s="470"/>
      <c r="W10" s="471"/>
      <c r="X10" s="471"/>
      <c r="Y10" s="471"/>
      <c r="Z10" s="471"/>
      <c r="AA10" s="465"/>
    </row>
    <row r="11" spans="1:27" s="178" customFormat="1" ht="21" x14ac:dyDescent="0.6">
      <c r="A11" s="452" t="s">
        <v>266</v>
      </c>
      <c r="B11" s="818">
        <f>VLOOKUP(X5,[2]ลงโครงสร้าง!E5:DB83,49,0)</f>
        <v>0</v>
      </c>
      <c r="C11" s="819" t="s">
        <v>20</v>
      </c>
      <c r="D11" s="816">
        <f>VLOOKUP(X5,[2]ลงโครงสร้าง!E5:DB83,50,0)</f>
        <v>0</v>
      </c>
      <c r="E11" s="439"/>
      <c r="F11" s="462"/>
      <c r="G11" s="462"/>
      <c r="H11" s="467"/>
      <c r="I11" s="462"/>
      <c r="J11" s="439"/>
      <c r="K11" s="439"/>
      <c r="L11" s="439"/>
      <c r="M11" s="439"/>
      <c r="N11" s="439"/>
      <c r="O11" s="439"/>
      <c r="P11" s="474"/>
      <c r="Q11" s="474"/>
      <c r="R11" s="474"/>
      <c r="S11" s="474"/>
      <c r="T11" s="474"/>
      <c r="U11" s="475"/>
      <c r="V11" s="476"/>
      <c r="W11" s="471"/>
      <c r="X11" s="471"/>
      <c r="Y11" s="471"/>
      <c r="Z11" s="471"/>
      <c r="AA11" s="465"/>
    </row>
    <row r="12" spans="1:27" s="178" customFormat="1" ht="21" x14ac:dyDescent="0.6">
      <c r="A12" s="477"/>
      <c r="B12" s="478"/>
      <c r="C12" s="479"/>
      <c r="D12" s="480"/>
      <c r="E12" s="439"/>
      <c r="F12" s="462"/>
      <c r="G12" s="462"/>
      <c r="H12" s="467"/>
      <c r="I12" s="462"/>
      <c r="J12" s="439"/>
      <c r="K12" s="439"/>
      <c r="L12" s="439"/>
      <c r="M12" s="439"/>
      <c r="N12" s="439"/>
      <c r="O12" s="439"/>
      <c r="P12" s="474"/>
      <c r="Q12" s="474"/>
      <c r="R12" s="474"/>
      <c r="S12" s="474"/>
      <c r="T12" s="474"/>
      <c r="U12" s="475"/>
      <c r="V12" s="476"/>
      <c r="W12" s="471"/>
      <c r="X12" s="471"/>
      <c r="Y12" s="471"/>
      <c r="Z12" s="471"/>
      <c r="AA12" s="465"/>
    </row>
    <row r="13" spans="1:27" s="178" customFormat="1" ht="21" x14ac:dyDescent="0.6">
      <c r="A13" s="481" t="s">
        <v>353</v>
      </c>
      <c r="B13" s="482">
        <f>VLOOKUP(X5,[2]ลงโครงสร้าง!E5:DB83,68,0)</f>
        <v>16</v>
      </c>
      <c r="C13" s="483" t="s">
        <v>20</v>
      </c>
      <c r="D13" s="484">
        <f>VLOOKUP(X5,[2]ลงโครงสร้าง!E5:DB83,69,0)</f>
        <v>22</v>
      </c>
      <c r="E13" s="439"/>
      <c r="F13" s="462"/>
      <c r="G13" s="462"/>
      <c r="H13" s="467"/>
      <c r="I13" s="462"/>
      <c r="J13" s="439"/>
      <c r="K13" s="439"/>
      <c r="L13" s="439"/>
      <c r="M13" s="439"/>
      <c r="N13" s="439"/>
      <c r="O13" s="439"/>
      <c r="P13" s="474"/>
      <c r="Q13" s="474"/>
      <c r="R13" s="474"/>
      <c r="S13" s="474"/>
      <c r="T13" s="474"/>
      <c r="U13" s="475"/>
      <c r="V13" s="476"/>
      <c r="W13" s="471"/>
      <c r="X13" s="471"/>
      <c r="Y13" s="471"/>
      <c r="Z13" s="471"/>
      <c r="AA13" s="465"/>
    </row>
    <row r="14" spans="1:27" ht="18.600000000000001" x14ac:dyDescent="0.55000000000000004">
      <c r="A14" s="485"/>
      <c r="B14" s="486"/>
      <c r="C14" s="486"/>
      <c r="D14" s="487"/>
      <c r="E14" s="488"/>
      <c r="F14" s="489"/>
      <c r="G14" s="489"/>
      <c r="H14" s="490"/>
      <c r="I14" s="491"/>
      <c r="J14" s="488"/>
      <c r="K14" s="492"/>
      <c r="L14" s="492"/>
      <c r="M14" s="492"/>
      <c r="N14" s="492"/>
      <c r="O14" s="488"/>
      <c r="P14" s="493"/>
      <c r="Q14" s="493"/>
      <c r="R14" s="493"/>
      <c r="S14" s="493"/>
      <c r="T14" s="493"/>
      <c r="U14" s="494"/>
      <c r="V14" s="495"/>
      <c r="W14" s="496"/>
      <c r="X14" s="496"/>
      <c r="Y14" s="496"/>
      <c r="Z14" s="496"/>
    </row>
    <row r="15" spans="1:27" ht="42" x14ac:dyDescent="0.55000000000000004">
      <c r="A15" s="497" t="s">
        <v>268</v>
      </c>
      <c r="B15" s="498">
        <f>B17</f>
        <v>6</v>
      </c>
      <c r="C15" s="499" t="s">
        <v>20</v>
      </c>
      <c r="D15" s="500">
        <f>D17</f>
        <v>7</v>
      </c>
      <c r="E15" s="488"/>
      <c r="F15" s="501" t="s">
        <v>269</v>
      </c>
      <c r="G15" s="502">
        <f>G17</f>
        <v>2</v>
      </c>
      <c r="H15" s="503" t="s">
        <v>20</v>
      </c>
      <c r="I15" s="504">
        <f>I17</f>
        <v>1</v>
      </c>
      <c r="J15" s="488"/>
      <c r="K15" s="505" t="s">
        <v>270</v>
      </c>
      <c r="L15" s="506">
        <f>L17</f>
        <v>1</v>
      </c>
      <c r="M15" s="507" t="s">
        <v>20</v>
      </c>
      <c r="N15" s="508">
        <f>N17</f>
        <v>1</v>
      </c>
      <c r="O15" s="488"/>
      <c r="P15" s="1127" t="s">
        <v>271</v>
      </c>
      <c r="Q15" s="1128"/>
      <c r="R15" s="1129"/>
      <c r="S15" s="427">
        <f>S17+S18+S19+S20</f>
        <v>5</v>
      </c>
      <c r="T15" s="428" t="s">
        <v>20</v>
      </c>
      <c r="U15" s="429">
        <f>U17+U18+U19+U20</f>
        <v>6</v>
      </c>
      <c r="V15" s="494"/>
      <c r="W15" s="512" t="s">
        <v>272</v>
      </c>
      <c r="X15" s="513">
        <f>X17+X18+X19</f>
        <v>6</v>
      </c>
      <c r="Y15" s="514" t="s">
        <v>20</v>
      </c>
      <c r="Z15" s="515">
        <f>Z17+Z18+Z19</f>
        <v>16</v>
      </c>
    </row>
    <row r="16" spans="1:27" s="178" customFormat="1" ht="21" x14ac:dyDescent="0.6">
      <c r="A16" s="516" t="s">
        <v>273</v>
      </c>
      <c r="B16" s="517"/>
      <c r="C16" s="518"/>
      <c r="D16" s="815"/>
      <c r="E16" s="439"/>
      <c r="F16" s="519" t="s">
        <v>274</v>
      </c>
      <c r="G16" s="520"/>
      <c r="H16" s="521"/>
      <c r="I16" s="815"/>
      <c r="J16" s="439"/>
      <c r="K16" s="519" t="s">
        <v>275</v>
      </c>
      <c r="L16" s="520"/>
      <c r="M16" s="522"/>
      <c r="N16" s="815"/>
      <c r="O16" s="439"/>
      <c r="P16" s="1130" t="s">
        <v>21</v>
      </c>
      <c r="Q16" s="1131"/>
      <c r="R16" s="1132"/>
      <c r="S16" s="520"/>
      <c r="T16" s="522"/>
      <c r="U16" s="443"/>
      <c r="V16" s="476"/>
      <c r="W16" s="523" t="s">
        <v>276</v>
      </c>
      <c r="X16" s="517"/>
      <c r="Y16" s="518"/>
      <c r="Z16" s="815"/>
      <c r="AA16" s="465"/>
    </row>
    <row r="17" spans="1:27" s="178" customFormat="1" ht="21" x14ac:dyDescent="0.6">
      <c r="A17" s="524" t="s">
        <v>273</v>
      </c>
      <c r="B17" s="525">
        <f>VLOOKUP(X5,[2]ลงโครงสร้าง!E5:DB83,12,0)</f>
        <v>6</v>
      </c>
      <c r="C17" s="526" t="s">
        <v>20</v>
      </c>
      <c r="D17" s="433">
        <f>VLOOKUP(X5,[2]ลงโครงสร้าง!E5:DB83,13,0)</f>
        <v>7</v>
      </c>
      <c r="E17" s="439"/>
      <c r="F17" s="528" t="s">
        <v>277</v>
      </c>
      <c r="G17" s="455">
        <f>VLOOKUP(X5,[2]ลงโครงสร้าง!E5:DB83,34,0)</f>
        <v>2</v>
      </c>
      <c r="H17" s="456" t="s">
        <v>20</v>
      </c>
      <c r="I17" s="820">
        <v>1</v>
      </c>
      <c r="J17" s="439"/>
      <c r="K17" s="528" t="s">
        <v>278</v>
      </c>
      <c r="L17" s="455">
        <f>VLOOKUP(X5,[2]ลงโครงสร้าง!E5:DB83,30,0)</f>
        <v>1</v>
      </c>
      <c r="M17" s="456" t="s">
        <v>20</v>
      </c>
      <c r="N17" s="820">
        <v>1</v>
      </c>
      <c r="O17" s="439"/>
      <c r="P17" s="1114" t="s">
        <v>21</v>
      </c>
      <c r="Q17" s="1115"/>
      <c r="R17" s="1116"/>
      <c r="S17" s="449">
        <f>VLOOKUP(X5,[2]ลงโครงสร้าง!E5:DB83,76,0)</f>
        <v>1</v>
      </c>
      <c r="T17" s="450" t="s">
        <v>20</v>
      </c>
      <c r="U17" s="811">
        <v>2</v>
      </c>
      <c r="W17" s="466" t="s">
        <v>279</v>
      </c>
      <c r="X17" s="530">
        <v>4</v>
      </c>
      <c r="Y17" s="810" t="s">
        <v>20</v>
      </c>
      <c r="Z17" s="812">
        <v>4</v>
      </c>
      <c r="AA17" s="465"/>
    </row>
    <row r="18" spans="1:27" s="178" customFormat="1" ht="21" x14ac:dyDescent="0.6">
      <c r="D18" s="533"/>
      <c r="E18" s="534"/>
      <c r="F18" s="535"/>
      <c r="G18" s="462"/>
      <c r="H18" s="467"/>
      <c r="I18" s="461"/>
      <c r="J18" s="534"/>
      <c r="K18" s="535"/>
      <c r="L18" s="462"/>
      <c r="M18" s="462"/>
      <c r="N18" s="461"/>
      <c r="O18" s="534"/>
      <c r="P18" s="1108" t="s">
        <v>50</v>
      </c>
      <c r="Q18" s="1109"/>
      <c r="R18" s="1110"/>
      <c r="S18" s="449">
        <f>VLOOKUP(X5,[2]ลงโครงสร้าง!E5:DB83,78,0)</f>
        <v>2</v>
      </c>
      <c r="T18" s="450" t="s">
        <v>20</v>
      </c>
      <c r="U18" s="815">
        <f>VLOOKUP(X5,[2]ลงโครงสร้าง!E5:DB83,79,0)</f>
        <v>2</v>
      </c>
      <c r="V18" s="536"/>
      <c r="W18" s="457" t="s">
        <v>24</v>
      </c>
      <c r="X18" s="817">
        <v>2</v>
      </c>
      <c r="Y18" s="809" t="s">
        <v>20</v>
      </c>
      <c r="Z18" s="815">
        <v>11</v>
      </c>
      <c r="AA18" s="465"/>
    </row>
    <row r="19" spans="1:27" s="178" customFormat="1" ht="21" x14ac:dyDescent="0.6">
      <c r="A19" s="538" t="s">
        <v>280</v>
      </c>
      <c r="B19" s="539">
        <f>B21+B22+B23</f>
        <v>2</v>
      </c>
      <c r="C19" s="540" t="s">
        <v>20</v>
      </c>
      <c r="D19" s="541">
        <f>D21+D22+D23</f>
        <v>3</v>
      </c>
      <c r="E19" s="439"/>
      <c r="F19" s="439"/>
      <c r="G19" s="439"/>
      <c r="H19" s="534"/>
      <c r="I19" s="439"/>
      <c r="J19" s="439"/>
      <c r="K19" s="439"/>
      <c r="L19" s="439"/>
      <c r="M19" s="439"/>
      <c r="N19" s="439"/>
      <c r="O19" s="439"/>
      <c r="P19" s="1111" t="s">
        <v>281</v>
      </c>
      <c r="Q19" s="1112"/>
      <c r="R19" s="1113"/>
      <c r="S19" s="813">
        <f>VLOOKUP(X5,[2]ลงโครงสร้าง!E5:DB83,53,0)</f>
        <v>2</v>
      </c>
      <c r="T19" s="814" t="s">
        <v>20</v>
      </c>
      <c r="U19" s="815">
        <f>VLOOKUP(X5,[2]ลงโครงสร้าง!E5:DB83,54,0)</f>
        <v>2</v>
      </c>
      <c r="W19" s="544" t="s">
        <v>282</v>
      </c>
      <c r="X19" s="525">
        <v>0</v>
      </c>
      <c r="Y19" s="526" t="s">
        <v>20</v>
      </c>
      <c r="Z19" s="433">
        <v>1</v>
      </c>
      <c r="AA19" s="465"/>
    </row>
    <row r="20" spans="1:27" s="178" customFormat="1" ht="21" x14ac:dyDescent="0.6">
      <c r="A20" s="523" t="s">
        <v>283</v>
      </c>
      <c r="B20" s="517"/>
      <c r="C20" s="518"/>
      <c r="D20" s="815"/>
      <c r="E20" s="439"/>
      <c r="F20" s="439"/>
      <c r="G20" s="439"/>
      <c r="H20" s="534"/>
      <c r="I20" s="439"/>
      <c r="J20" s="439"/>
      <c r="K20" s="439"/>
      <c r="L20" s="439"/>
      <c r="M20" s="439"/>
      <c r="N20" s="439"/>
      <c r="O20" s="439"/>
      <c r="P20" s="1114" t="s">
        <v>284</v>
      </c>
      <c r="Q20" s="1115"/>
      <c r="R20" s="1116"/>
      <c r="S20" s="455">
        <f>VLOOKUP(X5,[2]ลงโครงสร้าง!E5:DB83,43,0)</f>
        <v>0</v>
      </c>
      <c r="T20" s="456" t="s">
        <v>20</v>
      </c>
      <c r="U20" s="433">
        <f>VLOOKUP(X5,[2]ลงโครงสร้าง!E5:DB83,44,0)</f>
        <v>0</v>
      </c>
      <c r="AA20" s="465"/>
    </row>
    <row r="21" spans="1:27" s="178" customFormat="1" ht="21" x14ac:dyDescent="0.6">
      <c r="A21" s="544" t="s">
        <v>285</v>
      </c>
      <c r="B21" s="817">
        <f>VLOOKUP(X5,[2]ลงโครงสร้าง!E5:DB83,39,0)</f>
        <v>0</v>
      </c>
      <c r="C21" s="809" t="s">
        <v>20</v>
      </c>
      <c r="D21" s="815">
        <f>VLOOKUP(X5,[2]ลงโครงสร้าง!E5:DB83,40,0)</f>
        <v>0</v>
      </c>
      <c r="E21" s="439"/>
      <c r="F21" s="439"/>
      <c r="G21" s="439"/>
      <c r="H21" s="534"/>
      <c r="I21" s="439"/>
      <c r="J21" s="439"/>
      <c r="K21" s="439"/>
      <c r="L21" s="439"/>
      <c r="M21" s="439"/>
      <c r="N21" s="439"/>
      <c r="O21" s="439"/>
      <c r="W21" s="479"/>
      <c r="X21" s="479"/>
      <c r="Y21" s="479"/>
      <c r="Z21" s="461"/>
      <c r="AA21" s="465"/>
    </row>
    <row r="22" spans="1:27" s="178" customFormat="1" ht="21" x14ac:dyDescent="0.6">
      <c r="A22" s="544" t="s">
        <v>286</v>
      </c>
      <c r="B22" s="817">
        <f>VLOOKUP(X5,[2]ลงโครงสร้าง!E5:DB83,28,0)</f>
        <v>2</v>
      </c>
      <c r="C22" s="809" t="s">
        <v>20</v>
      </c>
      <c r="D22" s="815">
        <f>VLOOKUP(X5,[2]ลงโครงสร้าง!E5:DB83,29,0)</f>
        <v>3</v>
      </c>
      <c r="E22" s="439"/>
      <c r="F22" s="439"/>
      <c r="G22" s="439"/>
      <c r="H22" s="534"/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W22" s="479"/>
      <c r="X22" s="479"/>
      <c r="Y22" s="479"/>
      <c r="Z22" s="479"/>
      <c r="AA22" s="465"/>
    </row>
    <row r="23" spans="1:27" s="178" customFormat="1" ht="21" x14ac:dyDescent="0.6">
      <c r="A23" s="524" t="s">
        <v>287</v>
      </c>
      <c r="B23" s="817">
        <f>VLOOKUP(X5,[2]ลงโครงสร้าง!E5:DB83,37,0)</f>
        <v>0</v>
      </c>
      <c r="C23" s="809" t="s">
        <v>20</v>
      </c>
      <c r="D23" s="815">
        <f>VLOOKUP(X5,[2]ลงโครงสร้าง!E5:DB83,38,0)</f>
        <v>0</v>
      </c>
      <c r="E23" s="439"/>
      <c r="F23" s="439"/>
      <c r="G23" s="439"/>
      <c r="H23" s="534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W23" s="479"/>
      <c r="X23" s="479"/>
      <c r="Y23" s="479"/>
      <c r="Z23" s="461"/>
      <c r="AA23" s="465"/>
    </row>
    <row r="24" spans="1:27" s="178" customFormat="1" ht="21" x14ac:dyDescent="0.6">
      <c r="A24" s="544" t="s">
        <v>288</v>
      </c>
      <c r="B24" s="545"/>
      <c r="C24" s="546"/>
      <c r="D24" s="433"/>
      <c r="E24" s="439"/>
      <c r="F24" s="439"/>
      <c r="G24" s="439"/>
      <c r="H24" s="534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AA24" s="465"/>
    </row>
    <row r="25" spans="1:27" s="178" customFormat="1" ht="21" x14ac:dyDescent="0.6">
      <c r="A25" s="479"/>
      <c r="B25" s="478"/>
      <c r="C25" s="478"/>
      <c r="D25" s="480"/>
      <c r="E25" s="439"/>
      <c r="F25" s="439"/>
      <c r="G25" s="439"/>
      <c r="H25" s="534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AA25" s="465"/>
    </row>
    <row r="26" spans="1:27" ht="27" x14ac:dyDescent="0.75">
      <c r="A26" s="402"/>
      <c r="B26" s="402"/>
      <c r="C26" s="402"/>
      <c r="D26" s="488"/>
      <c r="E26" s="488"/>
      <c r="F26" s="488"/>
      <c r="G26" s="488"/>
      <c r="H26" s="418"/>
      <c r="I26" s="488"/>
      <c r="J26" s="488"/>
      <c r="K26" s="547" t="s">
        <v>289</v>
      </c>
      <c r="L26" s="548">
        <v>34</v>
      </c>
      <c r="M26" s="549" t="s">
        <v>20</v>
      </c>
      <c r="N26" s="783">
        <v>44</v>
      </c>
      <c r="O26" s="488"/>
      <c r="P26" s="551"/>
      <c r="Q26" s="488"/>
      <c r="R26" s="488"/>
      <c r="S26" s="488"/>
      <c r="T26" s="488"/>
      <c r="U26" s="488"/>
      <c r="V26" s="402"/>
      <c r="W26" s="402"/>
      <c r="X26" s="402"/>
      <c r="Y26" s="402"/>
      <c r="Z26" s="402"/>
    </row>
    <row r="27" spans="1:27" ht="21" x14ac:dyDescent="0.6">
      <c r="A27" s="402"/>
      <c r="B27" s="402"/>
      <c r="C27" s="402"/>
      <c r="D27" s="488"/>
      <c r="E27" s="488"/>
      <c r="F27" s="488"/>
      <c r="G27" s="488"/>
      <c r="H27" s="418"/>
      <c r="I27" s="488"/>
      <c r="J27" s="488"/>
      <c r="K27" s="1117" t="s">
        <v>290</v>
      </c>
      <c r="L27" s="1118"/>
      <c r="M27" s="1118"/>
      <c r="N27" s="1119"/>
      <c r="O27" s="488"/>
      <c r="P27" s="488"/>
      <c r="Q27" s="488"/>
      <c r="R27" s="488"/>
      <c r="S27" s="488"/>
      <c r="T27" s="488"/>
      <c r="U27" s="488"/>
      <c r="V27" s="402"/>
    </row>
    <row r="28" spans="1:27" ht="18.600000000000001" x14ac:dyDescent="0.55000000000000004">
      <c r="A28" s="402"/>
      <c r="B28" s="402"/>
      <c r="C28" s="402"/>
      <c r="D28" s="488"/>
      <c r="E28" s="488"/>
      <c r="F28" s="488"/>
      <c r="G28" s="488"/>
      <c r="H28" s="41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02"/>
    </row>
    <row r="29" spans="1:27" ht="42" x14ac:dyDescent="0.55000000000000004">
      <c r="A29" s="501" t="s">
        <v>291</v>
      </c>
      <c r="B29" s="502">
        <f>B31</f>
        <v>5</v>
      </c>
      <c r="C29" s="503" t="s">
        <v>20</v>
      </c>
      <c r="D29" s="504">
        <f>D31</f>
        <v>7</v>
      </c>
      <c r="E29" s="552"/>
      <c r="F29" s="553" t="s">
        <v>292</v>
      </c>
      <c r="G29" s="554">
        <f>G31+G32</f>
        <v>12</v>
      </c>
      <c r="H29" s="555" t="s">
        <v>20</v>
      </c>
      <c r="I29" s="515">
        <f>I31+I32</f>
        <v>16</v>
      </c>
      <c r="J29" s="552"/>
      <c r="K29" s="556" t="s">
        <v>293</v>
      </c>
      <c r="L29" s="557">
        <f>L31</f>
        <v>11</v>
      </c>
      <c r="M29" s="558" t="s">
        <v>20</v>
      </c>
      <c r="N29" s="559">
        <f>N31</f>
        <v>13</v>
      </c>
      <c r="O29" s="552"/>
      <c r="P29" s="1120" t="s">
        <v>294</v>
      </c>
      <c r="Q29" s="1121"/>
      <c r="R29" s="1122"/>
      <c r="S29" s="560" t="str">
        <f>S31</f>
        <v>0</v>
      </c>
      <c r="T29" s="561" t="s">
        <v>20</v>
      </c>
      <c r="U29" s="562" t="str">
        <f>U31</f>
        <v>0</v>
      </c>
      <c r="V29" s="563"/>
      <c r="W29" s="406" t="s">
        <v>295</v>
      </c>
      <c r="X29" s="406"/>
      <c r="Y29" s="406"/>
      <c r="Z29" s="406"/>
    </row>
    <row r="30" spans="1:27" s="178" customFormat="1" ht="21" x14ac:dyDescent="0.6">
      <c r="A30" s="516" t="s">
        <v>22</v>
      </c>
      <c r="B30" s="517"/>
      <c r="C30" s="518"/>
      <c r="D30" s="564"/>
      <c r="E30" s="533"/>
      <c r="F30" s="565" t="s">
        <v>22</v>
      </c>
      <c r="G30" s="545"/>
      <c r="H30" s="526"/>
      <c r="I30" s="433"/>
      <c r="J30" s="533"/>
      <c r="K30" s="565" t="s">
        <v>22</v>
      </c>
      <c r="L30" s="545"/>
      <c r="M30" s="546"/>
      <c r="N30" s="433"/>
      <c r="O30" s="533"/>
      <c r="P30" s="1076" t="s">
        <v>22</v>
      </c>
      <c r="Q30" s="1077"/>
      <c r="R30" s="1078"/>
      <c r="S30" s="545"/>
      <c r="T30" s="546"/>
      <c r="U30" s="433"/>
      <c r="V30" s="465"/>
      <c r="W30" s="465"/>
      <c r="X30" s="465"/>
      <c r="Y30" s="465"/>
      <c r="Z30" s="465"/>
      <c r="AA30" s="465"/>
    </row>
    <row r="31" spans="1:27" s="178" customFormat="1" ht="21" x14ac:dyDescent="0.6">
      <c r="A31" s="544" t="s">
        <v>279</v>
      </c>
      <c r="B31" s="525">
        <v>5</v>
      </c>
      <c r="C31" s="526" t="s">
        <v>20</v>
      </c>
      <c r="D31" s="433">
        <v>7</v>
      </c>
      <c r="E31" s="533"/>
      <c r="F31" s="566" t="s">
        <v>279</v>
      </c>
      <c r="G31" s="817">
        <v>9</v>
      </c>
      <c r="H31" s="809" t="s">
        <v>20</v>
      </c>
      <c r="I31" s="815">
        <v>13</v>
      </c>
      <c r="J31" s="533"/>
      <c r="K31" s="567" t="s">
        <v>279</v>
      </c>
      <c r="L31" s="568">
        <v>11</v>
      </c>
      <c r="M31" s="569" t="s">
        <v>20</v>
      </c>
      <c r="N31" s="570">
        <v>13</v>
      </c>
      <c r="O31" s="571"/>
      <c r="P31" s="1090" t="s">
        <v>279</v>
      </c>
      <c r="Q31" s="1091"/>
      <c r="R31" s="1092"/>
      <c r="S31" s="568" t="str">
        <f>VLOOKUP(X5,[2]ลงโครงสร้าง!E5:DB83,93,0)</f>
        <v>0</v>
      </c>
      <c r="T31" s="569" t="s">
        <v>20</v>
      </c>
      <c r="U31" s="570" t="str">
        <f>VLOOKUP(X5,[2]ลงโครงสร้าง!E5:DB83,94,0)</f>
        <v>0</v>
      </c>
      <c r="V31" s="572"/>
      <c r="W31" s="465"/>
      <c r="X31" s="465"/>
      <c r="Y31" s="465"/>
      <c r="Z31" s="465"/>
      <c r="AA31" s="465"/>
    </row>
    <row r="32" spans="1:27" s="178" customFormat="1" ht="21" x14ac:dyDescent="0.6">
      <c r="A32" s="477"/>
      <c r="B32" s="478"/>
      <c r="C32" s="478"/>
      <c r="D32" s="480"/>
      <c r="E32" s="533"/>
      <c r="F32" s="1093" t="s">
        <v>296</v>
      </c>
      <c r="G32" s="1096">
        <f>VLOOKUP(X5,[2]ลงโครงสร้าง!E5:DB83,89,0)</f>
        <v>3</v>
      </c>
      <c r="H32" s="1099" t="s">
        <v>20</v>
      </c>
      <c r="I32" s="1102">
        <f>VLOOKUP(X5,[2]ลงโครงสร้าง!E5:DB83,90,0)</f>
        <v>3</v>
      </c>
      <c r="J32" s="533"/>
      <c r="K32" s="573"/>
      <c r="L32" s="573"/>
      <c r="M32" s="573"/>
      <c r="N32" s="574"/>
      <c r="O32" s="533"/>
      <c r="P32" s="573"/>
      <c r="Q32" s="573"/>
      <c r="R32" s="573"/>
      <c r="S32" s="573"/>
      <c r="T32" s="573"/>
      <c r="U32" s="574"/>
      <c r="V32" s="465"/>
      <c r="W32" s="465"/>
      <c r="X32" s="465"/>
      <c r="Y32" s="465"/>
      <c r="Z32" s="465"/>
      <c r="AA32" s="465"/>
    </row>
    <row r="33" spans="1:34" s="178" customFormat="1" ht="27" customHeight="1" x14ac:dyDescent="0.6">
      <c r="A33" s="575"/>
      <c r="B33" s="576"/>
      <c r="C33" s="576"/>
      <c r="D33" s="577"/>
      <c r="E33" s="533"/>
      <c r="F33" s="1094"/>
      <c r="G33" s="1097"/>
      <c r="H33" s="1100"/>
      <c r="I33" s="1103"/>
      <c r="J33" s="533"/>
      <c r="K33" s="533"/>
      <c r="L33" s="533"/>
      <c r="M33" s="533"/>
      <c r="N33" s="533"/>
      <c r="O33" s="533"/>
      <c r="P33" s="533"/>
      <c r="Q33" s="533"/>
      <c r="R33" s="533"/>
      <c r="S33" s="533"/>
      <c r="T33" s="533"/>
      <c r="U33" s="533"/>
      <c r="V33" s="465"/>
      <c r="W33" s="465"/>
      <c r="X33" s="465"/>
      <c r="Y33" s="465"/>
      <c r="Z33" s="465"/>
      <c r="AA33" s="465"/>
    </row>
    <row r="34" spans="1:34" s="178" customFormat="1" ht="16.5" customHeight="1" x14ac:dyDescent="0.6">
      <c r="A34" s="575"/>
      <c r="B34" s="576"/>
      <c r="C34" s="576"/>
      <c r="D34" s="577"/>
      <c r="E34" s="533"/>
      <c r="F34" s="1095"/>
      <c r="G34" s="1098"/>
      <c r="H34" s="1101"/>
      <c r="I34" s="1104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465"/>
      <c r="W34" s="465"/>
      <c r="X34" s="465"/>
      <c r="Y34" s="465"/>
      <c r="Z34" s="465"/>
      <c r="AA34" s="465"/>
    </row>
    <row r="35" spans="1:34" ht="18.600000000000001" x14ac:dyDescent="0.55000000000000004">
      <c r="A35" s="578"/>
      <c r="B35" s="579"/>
      <c r="C35" s="579"/>
      <c r="D35" s="580"/>
      <c r="E35" s="581"/>
      <c r="F35" s="581"/>
      <c r="G35" s="581"/>
      <c r="H35" s="552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581"/>
      <c r="U35" s="582"/>
      <c r="V35" s="406"/>
      <c r="W35" s="406"/>
      <c r="X35" s="406"/>
      <c r="Y35" s="406"/>
      <c r="Z35" s="406"/>
    </row>
    <row r="36" spans="1:34" ht="18.600000000000001" x14ac:dyDescent="0.55000000000000004">
      <c r="A36" s="402"/>
      <c r="B36" s="563"/>
      <c r="C36" s="563"/>
      <c r="D36" s="581"/>
      <c r="E36" s="581"/>
      <c r="F36" s="581"/>
      <c r="G36" s="581"/>
      <c r="H36" s="552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581"/>
      <c r="U36" s="582"/>
      <c r="V36" s="406"/>
      <c r="W36" s="406"/>
      <c r="X36" s="406"/>
      <c r="Y36" s="406"/>
      <c r="Z36" s="406"/>
    </row>
    <row r="37" spans="1:34" ht="65.099999999999994" customHeight="1" x14ac:dyDescent="0.55000000000000004">
      <c r="A37" s="583" t="s">
        <v>297</v>
      </c>
      <c r="B37" s="502">
        <f>B39</f>
        <v>1</v>
      </c>
      <c r="C37" s="503" t="s">
        <v>20</v>
      </c>
      <c r="D37" s="504">
        <f>D39</f>
        <v>1</v>
      </c>
      <c r="E37" s="552"/>
      <c r="F37" s="584" t="s">
        <v>298</v>
      </c>
      <c r="G37" s="502">
        <f>G39</f>
        <v>1</v>
      </c>
      <c r="H37" s="503" t="s">
        <v>20</v>
      </c>
      <c r="I37" s="504">
        <f>I39</f>
        <v>1</v>
      </c>
      <c r="J37" s="552"/>
      <c r="K37" s="585" t="s">
        <v>299</v>
      </c>
      <c r="L37" s="502">
        <f>L39</f>
        <v>3</v>
      </c>
      <c r="M37" s="503" t="s">
        <v>20</v>
      </c>
      <c r="N37" s="504">
        <f>N39</f>
        <v>4</v>
      </c>
      <c r="O37" s="581"/>
      <c r="P37" s="1105" t="s">
        <v>300</v>
      </c>
      <c r="Q37" s="1106"/>
      <c r="R37" s="1107"/>
      <c r="S37" s="502" t="str">
        <f>S39</f>
        <v>0</v>
      </c>
      <c r="T37" s="503" t="s">
        <v>20</v>
      </c>
      <c r="U37" s="504" t="str">
        <f>U39</f>
        <v>0</v>
      </c>
      <c r="V37" s="563"/>
      <c r="W37" s="586" t="s">
        <v>301</v>
      </c>
      <c r="X37" s="502">
        <f>X38</f>
        <v>3</v>
      </c>
      <c r="Y37" s="503" t="s">
        <v>20</v>
      </c>
      <c r="Z37" s="504">
        <f>Z38</f>
        <v>3</v>
      </c>
    </row>
    <row r="38" spans="1:34" s="178" customFormat="1" ht="27" customHeight="1" x14ac:dyDescent="0.6">
      <c r="A38" s="587" t="s">
        <v>22</v>
      </c>
      <c r="B38" s="517"/>
      <c r="C38" s="518"/>
      <c r="D38" s="564"/>
      <c r="E38" s="533"/>
      <c r="F38" s="565" t="s">
        <v>22</v>
      </c>
      <c r="G38" s="517"/>
      <c r="H38" s="588"/>
      <c r="I38" s="564"/>
      <c r="J38" s="533"/>
      <c r="K38" s="565" t="s">
        <v>22</v>
      </c>
      <c r="L38" s="517"/>
      <c r="M38" s="518"/>
      <c r="N38" s="564"/>
      <c r="O38" s="533"/>
      <c r="P38" s="1076" t="s">
        <v>22</v>
      </c>
      <c r="Q38" s="1077"/>
      <c r="R38" s="1078"/>
      <c r="S38" s="517"/>
      <c r="T38" s="518"/>
      <c r="U38" s="564"/>
      <c r="V38" s="465"/>
      <c r="W38" s="589" t="s">
        <v>302</v>
      </c>
      <c r="X38" s="1079">
        <f>VLOOKUP(X5,[2]ลงโครงสร้าง!E5:DB83,45,0)</f>
        <v>3</v>
      </c>
      <c r="Y38" s="1079" t="s">
        <v>20</v>
      </c>
      <c r="Z38" s="1082">
        <f>VLOOKUP(X5,[2]ลงโครงสร้าง!E5:DB83,46,0)</f>
        <v>3</v>
      </c>
      <c r="AA38" s="465"/>
    </row>
    <row r="39" spans="1:34" s="178" customFormat="1" ht="27" customHeight="1" x14ac:dyDescent="0.6">
      <c r="A39" s="452" t="s">
        <v>279</v>
      </c>
      <c r="B39" s="525">
        <v>1</v>
      </c>
      <c r="C39" s="526" t="s">
        <v>20</v>
      </c>
      <c r="D39" s="433">
        <v>1</v>
      </c>
      <c r="E39" s="533"/>
      <c r="F39" s="567" t="s">
        <v>279</v>
      </c>
      <c r="G39" s="525">
        <v>1</v>
      </c>
      <c r="H39" s="526" t="s">
        <v>20</v>
      </c>
      <c r="I39" s="433">
        <v>1</v>
      </c>
      <c r="J39" s="571"/>
      <c r="K39" s="567" t="s">
        <v>279</v>
      </c>
      <c r="L39" s="525">
        <v>3</v>
      </c>
      <c r="M39" s="526" t="s">
        <v>20</v>
      </c>
      <c r="N39" s="433">
        <v>4</v>
      </c>
      <c r="O39" s="533"/>
      <c r="P39" s="1085" t="s">
        <v>22</v>
      </c>
      <c r="Q39" s="1086"/>
      <c r="R39" s="1087"/>
      <c r="S39" s="525" t="str">
        <f>VLOOKUP(X5,[2]ลงโครงสร้าง!E5:DB83,101,0)</f>
        <v>0</v>
      </c>
      <c r="T39" s="526" t="s">
        <v>20</v>
      </c>
      <c r="U39" s="433" t="str">
        <f>VLOOKUP(X5,[2]ลงโครงสร้าง!E5:DB83,102,0)</f>
        <v>0</v>
      </c>
      <c r="V39" s="465"/>
      <c r="W39" s="1088" t="s">
        <v>303</v>
      </c>
      <c r="X39" s="1080"/>
      <c r="Y39" s="1080"/>
      <c r="Z39" s="1083"/>
      <c r="AA39" s="465"/>
    </row>
    <row r="40" spans="1:34" ht="20.100000000000001" customHeight="1" x14ac:dyDescent="0.6">
      <c r="A40" s="590"/>
      <c r="B40" s="591"/>
      <c r="C40" s="591"/>
      <c r="D40" s="580"/>
      <c r="E40" s="592"/>
      <c r="F40" s="593"/>
      <c r="G40" s="592"/>
      <c r="H40" s="594"/>
      <c r="I40" s="580"/>
      <c r="J40" s="592"/>
      <c r="K40" s="593"/>
      <c r="L40" s="592"/>
      <c r="M40" s="592"/>
      <c r="N40" s="580"/>
      <c r="O40" s="581"/>
      <c r="P40" s="581"/>
      <c r="Q40" s="581"/>
      <c r="R40" s="581"/>
      <c r="S40" s="581"/>
      <c r="T40" s="581"/>
      <c r="U40" s="581"/>
      <c r="V40" s="563"/>
      <c r="W40" s="1089"/>
      <c r="X40" s="1081"/>
      <c r="Y40" s="1081"/>
      <c r="Z40" s="1084"/>
      <c r="AA40" s="465"/>
    </row>
    <row r="41" spans="1:34" ht="18.75" customHeight="1" x14ac:dyDescent="0.6">
      <c r="A41" s="402"/>
      <c r="B41" s="563"/>
      <c r="C41" s="563"/>
      <c r="D41" s="563"/>
      <c r="E41" s="563"/>
      <c r="F41" s="563"/>
      <c r="G41" s="563"/>
      <c r="H41" s="595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  <c r="U41" s="563"/>
      <c r="V41" s="563"/>
      <c r="W41" s="1075" t="s">
        <v>354</v>
      </c>
      <c r="X41" s="1075"/>
      <c r="Y41" s="1075"/>
      <c r="Z41" s="1075"/>
      <c r="AA41" s="1075"/>
    </row>
    <row r="42" spans="1:34" ht="18.600000000000001" x14ac:dyDescent="0.55000000000000004">
      <c r="A42" s="578"/>
      <c r="B42" s="579"/>
      <c r="C42" s="579"/>
      <c r="D42" s="406"/>
      <c r="E42" s="406"/>
      <c r="F42" s="406"/>
      <c r="G42" s="406"/>
      <c r="H42" s="59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563"/>
      <c r="V42" s="563"/>
      <c r="W42" s="597"/>
      <c r="X42" s="598"/>
      <c r="Y42" s="598"/>
      <c r="Z42" s="563"/>
    </row>
    <row r="43" spans="1:34" x14ac:dyDescent="0.5">
      <c r="A43" s="599"/>
      <c r="B43" s="599"/>
      <c r="C43" s="599"/>
    </row>
    <row r="44" spans="1:34" s="126" customFormat="1" ht="24.9" customHeight="1" x14ac:dyDescent="0.7">
      <c r="A44" s="1072" t="s">
        <v>240</v>
      </c>
      <c r="B44" s="1072"/>
      <c r="C44" s="1072"/>
      <c r="D44" s="1072"/>
      <c r="E44" s="124"/>
      <c r="F44" s="1072" t="s">
        <v>240</v>
      </c>
      <c r="G44" s="1072"/>
      <c r="H44" s="1072"/>
      <c r="I44" s="1072"/>
      <c r="J44" s="124"/>
      <c r="K44" s="1072" t="s">
        <v>240</v>
      </c>
      <c r="L44" s="1072"/>
      <c r="M44" s="1072"/>
      <c r="N44" s="1072"/>
      <c r="O44" s="124"/>
      <c r="P44" s="1072" t="s">
        <v>240</v>
      </c>
      <c r="Q44" s="1072"/>
      <c r="R44" s="1072"/>
      <c r="S44" s="1072"/>
      <c r="T44" s="125"/>
      <c r="AA44" s="8"/>
      <c r="AB44" s="8"/>
      <c r="AC44" s="8"/>
      <c r="AD44" s="8"/>
      <c r="AE44" s="8"/>
      <c r="AF44" s="8"/>
      <c r="AG44" s="8"/>
      <c r="AH44" s="8"/>
    </row>
    <row r="45" spans="1:34" s="126" customFormat="1" ht="24.9" customHeight="1" x14ac:dyDescent="0.7">
      <c r="A45" s="1072" t="s">
        <v>241</v>
      </c>
      <c r="B45" s="1072"/>
      <c r="C45" s="1072"/>
      <c r="D45" s="1072"/>
      <c r="E45" s="124"/>
      <c r="F45" s="1072" t="s">
        <v>241</v>
      </c>
      <c r="G45" s="1072"/>
      <c r="H45" s="1072"/>
      <c r="I45" s="1072"/>
      <c r="J45" s="124"/>
      <c r="K45" s="1072" t="s">
        <v>241</v>
      </c>
      <c r="L45" s="1072"/>
      <c r="M45" s="1072"/>
      <c r="N45" s="1072"/>
      <c r="O45" s="124"/>
      <c r="P45" s="1072" t="s">
        <v>241</v>
      </c>
      <c r="Q45" s="1072"/>
      <c r="R45" s="1072"/>
      <c r="S45" s="1072"/>
      <c r="T45" s="125"/>
      <c r="AA45" s="8"/>
      <c r="AB45" s="8"/>
      <c r="AC45" s="8"/>
      <c r="AD45" s="8"/>
      <c r="AE45" s="8"/>
      <c r="AF45" s="8"/>
      <c r="AG45" s="8"/>
      <c r="AH45" s="8"/>
    </row>
    <row r="46" spans="1:34" s="126" customFormat="1" ht="24.9" customHeight="1" x14ac:dyDescent="0.7">
      <c r="A46" s="1072" t="s">
        <v>241</v>
      </c>
      <c r="B46" s="1072"/>
      <c r="C46" s="1072"/>
      <c r="D46" s="1072"/>
      <c r="E46" s="124"/>
      <c r="F46" s="1072" t="s">
        <v>241</v>
      </c>
      <c r="G46" s="1072"/>
      <c r="H46" s="1072"/>
      <c r="I46" s="1072"/>
      <c r="J46" s="124"/>
      <c r="K46" s="1072" t="s">
        <v>241</v>
      </c>
      <c r="L46" s="1072"/>
      <c r="M46" s="1072"/>
      <c r="N46" s="1072"/>
      <c r="O46" s="124"/>
      <c r="P46" s="1072" t="s">
        <v>241</v>
      </c>
      <c r="Q46" s="1072"/>
      <c r="R46" s="1072"/>
      <c r="S46" s="1072"/>
      <c r="T46" s="125"/>
      <c r="AA46" s="8"/>
      <c r="AB46" s="8"/>
      <c r="AC46" s="8"/>
      <c r="AD46" s="8"/>
      <c r="AE46" s="8"/>
      <c r="AF46" s="8"/>
      <c r="AG46" s="8"/>
      <c r="AH46" s="8"/>
    </row>
    <row r="47" spans="1:34" s="126" customFormat="1" ht="24.9" customHeight="1" x14ac:dyDescent="0.7">
      <c r="A47" s="1072"/>
      <c r="B47" s="1072"/>
      <c r="C47" s="1072"/>
      <c r="D47" s="1072"/>
      <c r="E47" s="124"/>
      <c r="F47" s="1072"/>
      <c r="G47" s="1072"/>
      <c r="H47" s="1072"/>
      <c r="I47" s="1072"/>
      <c r="J47" s="124"/>
      <c r="K47" s="1072" t="s">
        <v>6</v>
      </c>
      <c r="L47" s="1072"/>
      <c r="M47" s="1072"/>
      <c r="N47" s="1072"/>
      <c r="O47" s="124"/>
      <c r="P47" s="1072" t="s">
        <v>5</v>
      </c>
      <c r="Q47" s="1072"/>
      <c r="R47" s="1072"/>
      <c r="S47" s="1072"/>
      <c r="T47" s="125"/>
      <c r="AA47" s="8"/>
      <c r="AB47" s="8"/>
      <c r="AC47" s="8"/>
      <c r="AD47" s="8"/>
      <c r="AE47" s="8"/>
      <c r="AF47" s="8"/>
      <c r="AG47" s="8"/>
      <c r="AH47" s="8"/>
    </row>
    <row r="48" spans="1:34" s="126" customFormat="1" ht="24.9" customHeight="1" x14ac:dyDescent="0.7">
      <c r="A48" s="1072" t="s">
        <v>242</v>
      </c>
      <c r="B48" s="1072"/>
      <c r="C48" s="1072"/>
      <c r="D48" s="1072"/>
      <c r="E48" s="124"/>
      <c r="F48" s="1072" t="s">
        <v>243</v>
      </c>
      <c r="G48" s="1072"/>
      <c r="H48" s="127"/>
      <c r="I48" s="124"/>
      <c r="J48" s="124"/>
      <c r="L48" s="124"/>
      <c r="M48" s="807"/>
      <c r="N48" s="124"/>
      <c r="O48" s="124"/>
      <c r="R48" s="807"/>
      <c r="S48" s="807"/>
      <c r="T48" s="128"/>
      <c r="AA48" s="8"/>
      <c r="AB48" s="8"/>
      <c r="AC48" s="8"/>
      <c r="AD48" s="8"/>
      <c r="AE48" s="8"/>
      <c r="AF48" s="8"/>
      <c r="AG48" s="8"/>
      <c r="AH48" s="8"/>
    </row>
    <row r="49" spans="1:34" s="126" customFormat="1" ht="24.9" customHeight="1" x14ac:dyDescent="0.7">
      <c r="A49" s="1073" t="s">
        <v>244</v>
      </c>
      <c r="B49" s="1073"/>
      <c r="C49" s="1073"/>
      <c r="D49" s="1073"/>
      <c r="E49" s="130"/>
      <c r="F49" s="1073" t="s">
        <v>245</v>
      </c>
      <c r="G49" s="1073"/>
      <c r="H49" s="1073"/>
      <c r="I49" s="1073"/>
      <c r="J49" s="130"/>
      <c r="K49" s="808" t="s">
        <v>246</v>
      </c>
      <c r="L49" s="130"/>
      <c r="M49" s="808"/>
      <c r="N49" s="130"/>
      <c r="O49" s="130"/>
      <c r="P49" s="1073" t="s">
        <v>247</v>
      </c>
      <c r="Q49" s="1073"/>
      <c r="R49" s="807"/>
      <c r="S49" s="807"/>
      <c r="T49" s="128"/>
      <c r="AA49" s="8"/>
      <c r="AB49" s="8"/>
      <c r="AC49" s="8"/>
      <c r="AD49" s="8"/>
      <c r="AE49" s="8"/>
      <c r="AF49" s="8"/>
      <c r="AG49" s="8"/>
      <c r="AH49" s="8"/>
    </row>
    <row r="50" spans="1:34" s="126" customFormat="1" ht="24.9" customHeight="1" x14ac:dyDescent="0.7">
      <c r="A50" s="1074" t="s">
        <v>305</v>
      </c>
      <c r="B50" s="1074"/>
      <c r="C50" s="1074"/>
      <c r="D50" s="1074"/>
      <c r="E50" s="1074"/>
      <c r="F50" s="1074"/>
      <c r="G50" s="1074"/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1074"/>
      <c r="S50" s="1074"/>
      <c r="T50" s="1074"/>
      <c r="U50" s="1074"/>
      <c r="V50" s="1074"/>
      <c r="W50" s="1074"/>
      <c r="AA50" s="8"/>
      <c r="AB50" s="8"/>
      <c r="AC50" s="8"/>
      <c r="AD50" s="8"/>
      <c r="AE50" s="8"/>
      <c r="AF50" s="8"/>
      <c r="AG50" s="8"/>
      <c r="AH50" s="8"/>
    </row>
    <row r="51" spans="1:34" x14ac:dyDescent="0.5">
      <c r="A51" s="599"/>
      <c r="B51" s="599"/>
      <c r="C51" s="599"/>
    </row>
    <row r="52" spans="1:34" x14ac:dyDescent="0.5">
      <c r="A52" s="599"/>
      <c r="B52" s="599"/>
      <c r="C52" s="599"/>
    </row>
    <row r="53" spans="1:34" x14ac:dyDescent="0.5">
      <c r="A53" s="599"/>
      <c r="B53" s="599"/>
      <c r="C53" s="599"/>
    </row>
    <row r="54" spans="1:34" x14ac:dyDescent="0.5">
      <c r="A54" s="599"/>
      <c r="B54" s="599"/>
      <c r="C54" s="599"/>
    </row>
    <row r="55" spans="1:34" x14ac:dyDescent="0.5">
      <c r="A55" s="599" t="s">
        <v>380</v>
      </c>
      <c r="B55" s="599"/>
      <c r="C55" s="599"/>
    </row>
    <row r="56" spans="1:34" ht="25.2" customHeight="1" x14ac:dyDescent="0.55000000000000004">
      <c r="A56" s="1058" t="str">
        <f>F2</f>
        <v>โรงพยาบาลพิบูลย์รักษ์</v>
      </c>
      <c r="B56" s="1059"/>
      <c r="C56" s="1059"/>
      <c r="D56" s="1059"/>
      <c r="E56" s="1059"/>
      <c r="F56" s="1059"/>
      <c r="G56" s="1059"/>
      <c r="H56" s="1059"/>
      <c r="I56" s="1059"/>
      <c r="J56" s="1059"/>
      <c r="K56" s="1059"/>
      <c r="L56" s="1059"/>
      <c r="M56" s="1059"/>
      <c r="N56" s="1059"/>
      <c r="O56" s="1059"/>
      <c r="P56" s="1060"/>
      <c r="Q56" s="601">
        <f>B62+B63+B64+B65+B66+B68+B71+B72+B73+G62+G63+G64+G65+G66+G67+G68+G71+G72+G73+S62+S63+S64+S65+S66+S67+B82</f>
        <v>99</v>
      </c>
      <c r="R56" s="805" t="s">
        <v>20</v>
      </c>
      <c r="S56" s="1061">
        <f>D62+D63+D64+D65+D66+D68+D71+D72+D73+I62+I63+I64+I65+I66+I67+I68+I71+I72+I73+U62+U63+U64+U65+U66+U67+D82</f>
        <v>133</v>
      </c>
      <c r="T56" s="1059"/>
      <c r="U56" s="1060"/>
      <c r="V56" s="402"/>
      <c r="W56" s="1062" t="s">
        <v>251</v>
      </c>
      <c r="X56" s="1063"/>
      <c r="Y56" s="1063"/>
      <c r="Z56" s="1063"/>
      <c r="AA56" s="1064"/>
    </row>
    <row r="57" spans="1:34" ht="22.95" customHeight="1" x14ac:dyDescent="0.55000000000000004">
      <c r="A57" s="1065" t="s">
        <v>252</v>
      </c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603"/>
      <c r="R57" s="603"/>
      <c r="S57" s="603"/>
      <c r="T57" s="603"/>
      <c r="U57" s="604"/>
      <c r="V57" s="402"/>
      <c r="W57" s="411" t="s">
        <v>69</v>
      </c>
      <c r="X57" s="1045">
        <f t="shared" ref="X57:X62" si="0">X3</f>
        <v>8</v>
      </c>
      <c r="Y57" s="1045"/>
      <c r="Z57" s="1045"/>
      <c r="AA57" s="1045"/>
    </row>
    <row r="58" spans="1:34" ht="20.25" customHeight="1" x14ac:dyDescent="0.7">
      <c r="A58" s="1067" t="s">
        <v>306</v>
      </c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605">
        <f>B62+B63+B64+B65+B66+B67+B68+B71+B72+B73+G62+G63+G64+G65+G66+G67+G68+G71+G72+G73+S62+S63+S64+S65+S66+S67</f>
        <v>99</v>
      </c>
      <c r="R58" s="806" t="s">
        <v>20</v>
      </c>
      <c r="S58" s="1069">
        <f>D62+D63+D64+D65+D66+D67+D68+D71+D72+D73+I62+I63+I64+I65+I66+I67+I68+I71+I72+I73+U62+U63+U64+U65+U66+U67</f>
        <v>134</v>
      </c>
      <c r="T58" s="1070"/>
      <c r="U58" s="1071"/>
      <c r="V58" s="402"/>
      <c r="W58" s="413" t="s">
        <v>248</v>
      </c>
      <c r="X58" s="1045" t="str">
        <f t="shared" si="0"/>
        <v>อุดรธานี</v>
      </c>
      <c r="Y58" s="1045"/>
      <c r="Z58" s="1045"/>
      <c r="AA58" s="1045"/>
    </row>
    <row r="59" spans="1:34" ht="21" x14ac:dyDescent="0.5">
      <c r="A59" s="1050"/>
      <c r="B59" s="1050"/>
      <c r="C59" s="1050"/>
      <c r="D59" s="1050"/>
      <c r="E59" s="1050"/>
      <c r="F59" s="1050"/>
      <c r="G59" s="1050"/>
      <c r="H59" s="1050"/>
      <c r="I59" s="1050"/>
      <c r="V59" s="412"/>
      <c r="W59" s="411" t="s">
        <v>256</v>
      </c>
      <c r="X59" s="1045">
        <f t="shared" si="0"/>
        <v>11029</v>
      </c>
      <c r="Y59" s="1045"/>
      <c r="Z59" s="1045"/>
      <c r="AA59" s="1045"/>
    </row>
    <row r="60" spans="1:34" s="178" customFormat="1" ht="27" customHeight="1" x14ac:dyDescent="0.7">
      <c r="A60" s="1051" t="s">
        <v>307</v>
      </c>
      <c r="B60" s="1052"/>
      <c r="C60" s="1052"/>
      <c r="D60" s="1052"/>
      <c r="E60" s="1053"/>
      <c r="F60" s="1052"/>
      <c r="G60" s="1052"/>
      <c r="H60" s="1052"/>
      <c r="I60" s="1054"/>
      <c r="J60" s="136"/>
      <c r="K60" s="1055" t="s">
        <v>308</v>
      </c>
      <c r="L60" s="1056"/>
      <c r="M60" s="1056"/>
      <c r="N60" s="1056"/>
      <c r="O60" s="1056"/>
      <c r="P60" s="1056"/>
      <c r="Q60" s="1056"/>
      <c r="R60" s="1056"/>
      <c r="S60" s="1056"/>
      <c r="T60" s="1056"/>
      <c r="U60" s="1057"/>
      <c r="W60" s="411" t="s">
        <v>258</v>
      </c>
      <c r="X60" s="1045" t="str">
        <f t="shared" si="0"/>
        <v>รพช.พิบูลย์รักษ์</v>
      </c>
      <c r="Y60" s="1045"/>
      <c r="Z60" s="1045"/>
      <c r="AA60" s="1045"/>
    </row>
    <row r="61" spans="1:34" s="178" customFormat="1" ht="27" customHeight="1" x14ac:dyDescent="0.6">
      <c r="A61" s="341" t="s">
        <v>309</v>
      </c>
      <c r="B61" s="342" t="s">
        <v>249</v>
      </c>
      <c r="C61" s="343" t="s">
        <v>20</v>
      </c>
      <c r="D61" s="344" t="s">
        <v>250</v>
      </c>
      <c r="E61" s="136"/>
      <c r="F61" s="341" t="s">
        <v>309</v>
      </c>
      <c r="G61" s="342" t="s">
        <v>249</v>
      </c>
      <c r="H61" s="343" t="s">
        <v>20</v>
      </c>
      <c r="I61" s="344" t="s">
        <v>250</v>
      </c>
      <c r="J61" s="136"/>
      <c r="K61" s="905" t="s">
        <v>310</v>
      </c>
      <c r="L61" s="906"/>
      <c r="M61" s="907" t="s">
        <v>309</v>
      </c>
      <c r="N61" s="907"/>
      <c r="O61" s="907"/>
      <c r="P61" s="907"/>
      <c r="Q61" s="907"/>
      <c r="R61" s="906"/>
      <c r="S61" s="345" t="s">
        <v>249</v>
      </c>
      <c r="T61" s="346" t="s">
        <v>20</v>
      </c>
      <c r="U61" s="347" t="s">
        <v>250</v>
      </c>
      <c r="W61" s="413" t="s">
        <v>237</v>
      </c>
      <c r="X61" s="1045" t="str">
        <f t="shared" si="0"/>
        <v>F2</v>
      </c>
      <c r="Y61" s="1045"/>
      <c r="Z61" s="1045"/>
      <c r="AA61" s="1045"/>
    </row>
    <row r="62" spans="1:34" s="178" customFormat="1" ht="27" customHeight="1" x14ac:dyDescent="0.6">
      <c r="A62" s="348" t="s">
        <v>311</v>
      </c>
      <c r="B62" s="607">
        <f>B17</f>
        <v>6</v>
      </c>
      <c r="C62" s="608" t="s">
        <v>20</v>
      </c>
      <c r="D62" s="609">
        <f>D17</f>
        <v>7</v>
      </c>
      <c r="E62" s="136"/>
      <c r="F62" s="352" t="s">
        <v>287</v>
      </c>
      <c r="G62" s="610">
        <f>B23</f>
        <v>0</v>
      </c>
      <c r="H62" s="804" t="s">
        <v>20</v>
      </c>
      <c r="I62" s="612">
        <f>D23</f>
        <v>0</v>
      </c>
      <c r="J62" s="136"/>
      <c r="K62" s="1042" t="s">
        <v>312</v>
      </c>
      <c r="L62" s="1043"/>
      <c r="M62" s="1044" t="s">
        <v>313</v>
      </c>
      <c r="N62" s="1044"/>
      <c r="O62" s="1044"/>
      <c r="P62" s="1044"/>
      <c r="Q62" s="1044"/>
      <c r="R62" s="1043"/>
      <c r="S62" s="607">
        <f>B6+B13</f>
        <v>17</v>
      </c>
      <c r="T62" s="608" t="s">
        <v>20</v>
      </c>
      <c r="U62" s="609">
        <f>D6+D13</f>
        <v>23</v>
      </c>
      <c r="W62" s="411" t="s">
        <v>264</v>
      </c>
      <c r="X62" s="1045">
        <f t="shared" si="0"/>
        <v>17</v>
      </c>
      <c r="Y62" s="1045"/>
      <c r="Z62" s="1045"/>
      <c r="AA62" s="1045"/>
    </row>
    <row r="63" spans="1:34" ht="21" x14ac:dyDescent="0.6">
      <c r="A63" s="356" t="s">
        <v>314</v>
      </c>
      <c r="B63" s="613">
        <f>L7</f>
        <v>2</v>
      </c>
      <c r="C63" s="614" t="s">
        <v>20</v>
      </c>
      <c r="D63" s="615">
        <f>N7</f>
        <v>3</v>
      </c>
      <c r="F63" s="356" t="s">
        <v>285</v>
      </c>
      <c r="G63" s="613">
        <f>B21</f>
        <v>0</v>
      </c>
      <c r="H63" s="616" t="s">
        <v>20</v>
      </c>
      <c r="I63" s="615">
        <f>D21</f>
        <v>0</v>
      </c>
      <c r="K63" s="1028" t="s">
        <v>315</v>
      </c>
      <c r="L63" s="1029"/>
      <c r="M63" s="1030" t="s">
        <v>316</v>
      </c>
      <c r="N63" s="1030"/>
      <c r="O63" s="1030"/>
      <c r="P63" s="1030"/>
      <c r="Q63" s="1030"/>
      <c r="R63" s="1029"/>
      <c r="S63" s="613">
        <f>B8</f>
        <v>2</v>
      </c>
      <c r="T63" s="614" t="s">
        <v>20</v>
      </c>
      <c r="U63" s="615">
        <f>D8</f>
        <v>5</v>
      </c>
    </row>
    <row r="64" spans="1:34" ht="21" x14ac:dyDescent="0.6">
      <c r="A64" s="361" t="s">
        <v>317</v>
      </c>
      <c r="B64" s="613">
        <f>L8</f>
        <v>3</v>
      </c>
      <c r="C64" s="614" t="s">
        <v>20</v>
      </c>
      <c r="D64" s="615">
        <f>N8</f>
        <v>3</v>
      </c>
      <c r="F64" s="356" t="s">
        <v>318</v>
      </c>
      <c r="G64" s="613">
        <f>X19</f>
        <v>0</v>
      </c>
      <c r="H64" s="616" t="s">
        <v>20</v>
      </c>
      <c r="I64" s="615">
        <f>Z19</f>
        <v>1</v>
      </c>
      <c r="K64" s="1028" t="s">
        <v>319</v>
      </c>
      <c r="L64" s="1029"/>
      <c r="M64" s="1030" t="s">
        <v>320</v>
      </c>
      <c r="N64" s="1030"/>
      <c r="O64" s="1030"/>
      <c r="P64" s="1030"/>
      <c r="Q64" s="1030"/>
      <c r="R64" s="1029"/>
      <c r="S64" s="613">
        <f>B7</f>
        <v>4</v>
      </c>
      <c r="T64" s="614" t="s">
        <v>20</v>
      </c>
      <c r="U64" s="615">
        <f>D7</f>
        <v>4</v>
      </c>
    </row>
    <row r="65" spans="1:23" s="136" customFormat="1" ht="21" x14ac:dyDescent="0.6">
      <c r="A65" s="356" t="s">
        <v>23</v>
      </c>
      <c r="B65" s="613">
        <f>S7</f>
        <v>4</v>
      </c>
      <c r="C65" s="614" t="s">
        <v>20</v>
      </c>
      <c r="D65" s="615">
        <f>U7</f>
        <v>5</v>
      </c>
      <c r="F65" s="356" t="s">
        <v>284</v>
      </c>
      <c r="G65" s="613">
        <f>S20</f>
        <v>0</v>
      </c>
      <c r="H65" s="616" t="s">
        <v>20</v>
      </c>
      <c r="I65" s="615">
        <f>U20</f>
        <v>0</v>
      </c>
      <c r="K65" s="1028" t="s">
        <v>321</v>
      </c>
      <c r="L65" s="1029"/>
      <c r="M65" s="1030" t="s">
        <v>322</v>
      </c>
      <c r="N65" s="1030"/>
      <c r="O65" s="1030"/>
      <c r="P65" s="1030"/>
      <c r="Q65" s="1030"/>
      <c r="R65" s="1029"/>
      <c r="S65" s="613">
        <f>B9</f>
        <v>4</v>
      </c>
      <c r="T65" s="614" t="s">
        <v>20</v>
      </c>
      <c r="U65" s="615">
        <f>D9</f>
        <v>4</v>
      </c>
    </row>
    <row r="66" spans="1:23" s="136" customFormat="1" ht="21" x14ac:dyDescent="0.6">
      <c r="A66" s="362" t="s">
        <v>323</v>
      </c>
      <c r="B66" s="613">
        <f>S8</f>
        <v>2</v>
      </c>
      <c r="C66" s="614" t="s">
        <v>20</v>
      </c>
      <c r="D66" s="615">
        <f>U8</f>
        <v>3</v>
      </c>
      <c r="F66" s="356" t="s">
        <v>324</v>
      </c>
      <c r="G66" s="613">
        <f>B11</f>
        <v>0</v>
      </c>
      <c r="H66" s="616" t="s">
        <v>20</v>
      </c>
      <c r="I66" s="615">
        <f>D11</f>
        <v>0</v>
      </c>
      <c r="K66" s="1028" t="s">
        <v>325</v>
      </c>
      <c r="L66" s="1029"/>
      <c r="M66" s="1030" t="s">
        <v>326</v>
      </c>
      <c r="N66" s="1030"/>
      <c r="O66" s="1030"/>
      <c r="P66" s="1030"/>
      <c r="Q66" s="1030"/>
      <c r="R66" s="1029"/>
      <c r="S66" s="613">
        <f>S17</f>
        <v>1</v>
      </c>
      <c r="T66" s="614" t="s">
        <v>20</v>
      </c>
      <c r="U66" s="615">
        <f>U17</f>
        <v>2</v>
      </c>
    </row>
    <row r="67" spans="1:23" s="136" customFormat="1" ht="21" x14ac:dyDescent="0.6">
      <c r="A67" s="362" t="s">
        <v>279</v>
      </c>
      <c r="B67" s="613">
        <f>L26</f>
        <v>34</v>
      </c>
      <c r="C67" s="614" t="s">
        <v>20</v>
      </c>
      <c r="D67" s="615">
        <f>N26</f>
        <v>44</v>
      </c>
      <c r="F67" s="356" t="s">
        <v>327</v>
      </c>
      <c r="G67" s="613">
        <f>G17</f>
        <v>2</v>
      </c>
      <c r="H67" s="616" t="s">
        <v>20</v>
      </c>
      <c r="I67" s="615">
        <f>I17</f>
        <v>1</v>
      </c>
      <c r="K67" s="617" t="s">
        <v>328</v>
      </c>
      <c r="L67" s="618"/>
      <c r="M67" s="1031" t="s">
        <v>329</v>
      </c>
      <c r="N67" s="1031"/>
      <c r="O67" s="1031"/>
      <c r="P67" s="1031"/>
      <c r="Q67" s="1031"/>
      <c r="R67" s="1032"/>
      <c r="S67" s="619">
        <f>S18</f>
        <v>2</v>
      </c>
      <c r="T67" s="620" t="s">
        <v>20</v>
      </c>
      <c r="U67" s="621">
        <f>U18</f>
        <v>2</v>
      </c>
    </row>
    <row r="68" spans="1:23" s="136" customFormat="1" ht="21.6" thickBot="1" x14ac:dyDescent="0.65">
      <c r="A68" s="368" t="s">
        <v>330</v>
      </c>
      <c r="B68" s="1033">
        <f>G7</f>
        <v>3</v>
      </c>
      <c r="C68" s="1036" t="s">
        <v>20</v>
      </c>
      <c r="D68" s="1039">
        <f>I7</f>
        <v>4</v>
      </c>
      <c r="F68" s="369" t="s">
        <v>331</v>
      </c>
      <c r="G68" s="1033">
        <f>X38</f>
        <v>3</v>
      </c>
      <c r="H68" s="1036" t="s">
        <v>20</v>
      </c>
      <c r="I68" s="1039">
        <f>Z38</f>
        <v>3</v>
      </c>
      <c r="M68" s="1046" t="s">
        <v>71</v>
      </c>
      <c r="N68" s="1047"/>
      <c r="O68" s="1047"/>
      <c r="P68" s="1047"/>
      <c r="Q68" s="1047"/>
      <c r="R68" s="1048"/>
      <c r="S68" s="622">
        <f>S62+S63+S64+S65+S66+S67</f>
        <v>30</v>
      </c>
      <c r="T68" s="622" t="s">
        <v>20</v>
      </c>
      <c r="U68" s="623">
        <f>U62+U63+U64+U65+U66+U67</f>
        <v>40</v>
      </c>
    </row>
    <row r="69" spans="1:23" s="136" customFormat="1" ht="21.6" thickTop="1" x14ac:dyDescent="0.6">
      <c r="A69" s="372" t="s">
        <v>332</v>
      </c>
      <c r="B69" s="1034"/>
      <c r="C69" s="1037"/>
      <c r="D69" s="1040"/>
      <c r="F69" s="373" t="s">
        <v>333</v>
      </c>
      <c r="G69" s="1034"/>
      <c r="H69" s="1037"/>
      <c r="I69" s="1040"/>
    </row>
    <row r="70" spans="1:23" s="136" customFormat="1" ht="21" x14ac:dyDescent="0.6">
      <c r="A70" s="374" t="s">
        <v>334</v>
      </c>
      <c r="B70" s="1035"/>
      <c r="C70" s="1038"/>
      <c r="D70" s="1041"/>
      <c r="F70" s="375" t="s">
        <v>335</v>
      </c>
      <c r="G70" s="1035"/>
      <c r="H70" s="1038"/>
      <c r="I70" s="1041"/>
      <c r="M70" s="1049" t="s">
        <v>336</v>
      </c>
      <c r="N70" s="1049"/>
      <c r="O70" s="1049"/>
      <c r="P70" s="1049"/>
      <c r="Q70" s="1049"/>
      <c r="R70" s="1049"/>
      <c r="S70" s="1049"/>
      <c r="T70" s="1049"/>
      <c r="U70" s="1049"/>
    </row>
    <row r="71" spans="1:23" s="136" customFormat="1" ht="21" x14ac:dyDescent="0.6">
      <c r="A71" s="356" t="s">
        <v>337</v>
      </c>
      <c r="B71" s="624">
        <f>L17</f>
        <v>1</v>
      </c>
      <c r="C71" s="616" t="s">
        <v>20</v>
      </c>
      <c r="D71" s="625">
        <f>N17</f>
        <v>1</v>
      </c>
      <c r="F71" s="356" t="s">
        <v>338</v>
      </c>
      <c r="G71" s="613">
        <f>B24</f>
        <v>0</v>
      </c>
      <c r="H71" s="616" t="s">
        <v>20</v>
      </c>
      <c r="I71" s="615">
        <f>D24</f>
        <v>0</v>
      </c>
      <c r="M71" s="1027" t="s">
        <v>309</v>
      </c>
      <c r="N71" s="1027"/>
      <c r="O71" s="1027"/>
      <c r="P71" s="1027"/>
      <c r="Q71" s="1027"/>
      <c r="R71" s="1027"/>
      <c r="S71" s="1027"/>
      <c r="T71" s="1027" t="s">
        <v>250</v>
      </c>
      <c r="U71" s="1027"/>
    </row>
    <row r="72" spans="1:23" s="136" customFormat="1" ht="21" x14ac:dyDescent="0.6">
      <c r="A72" s="378" t="s">
        <v>339</v>
      </c>
      <c r="B72" s="624">
        <f>X18</f>
        <v>2</v>
      </c>
      <c r="C72" s="616" t="s">
        <v>20</v>
      </c>
      <c r="D72" s="625">
        <f>Z18</f>
        <v>11</v>
      </c>
      <c r="F72" s="356" t="s">
        <v>286</v>
      </c>
      <c r="G72" s="624">
        <f>B22</f>
        <v>2</v>
      </c>
      <c r="H72" s="616" t="s">
        <v>20</v>
      </c>
      <c r="I72" s="625">
        <f>D22</f>
        <v>3</v>
      </c>
      <c r="K72" s="626"/>
      <c r="M72" s="1025" t="str">
        <f>A63</f>
        <v xml:space="preserve">ทันตแพทย์ </v>
      </c>
      <c r="N72" s="1011"/>
      <c r="O72" s="1011"/>
      <c r="P72" s="1011"/>
      <c r="Q72" s="1011"/>
      <c r="R72" s="1011"/>
      <c r="S72" s="1011"/>
      <c r="T72" s="1009">
        <f t="shared" ref="T72:T77" si="1">D63</f>
        <v>3</v>
      </c>
      <c r="U72" s="1009"/>
    </row>
    <row r="73" spans="1:23" s="136" customFormat="1" ht="63" x14ac:dyDescent="0.6">
      <c r="A73" s="627" t="s">
        <v>296</v>
      </c>
      <c r="B73" s="628">
        <f>G32</f>
        <v>3</v>
      </c>
      <c r="C73" s="629" t="s">
        <v>20</v>
      </c>
      <c r="D73" s="630">
        <f>I32</f>
        <v>3</v>
      </c>
      <c r="F73" s="384" t="s">
        <v>340</v>
      </c>
      <c r="G73" s="628">
        <f>S19</f>
        <v>2</v>
      </c>
      <c r="H73" s="629" t="s">
        <v>20</v>
      </c>
      <c r="I73" s="630">
        <f>U19</f>
        <v>2</v>
      </c>
      <c r="K73" s="385"/>
      <c r="M73" s="1023" t="str">
        <f>A64</f>
        <v>นวก.สธ (ทันตสาธารณสุข)/จพ.ทันตสาธารณสุข</v>
      </c>
      <c r="N73" s="1024"/>
      <c r="O73" s="1024"/>
      <c r="P73" s="1024"/>
      <c r="Q73" s="1024"/>
      <c r="R73" s="1024"/>
      <c r="S73" s="1024"/>
      <c r="T73" s="1019">
        <f t="shared" si="1"/>
        <v>3</v>
      </c>
      <c r="U73" s="1019"/>
      <c r="V73" s="631"/>
      <c r="W73" s="632"/>
    </row>
    <row r="74" spans="1:23" s="136" customFormat="1" ht="21.6" thickBot="1" x14ac:dyDescent="0.65">
      <c r="F74" s="633" t="s">
        <v>71</v>
      </c>
      <c r="G74" s="634">
        <f>B62+B63+B64+B65+B66+B67+B68+B71+B72+B73+G62+G63+G64+G65+G66+G67+G68+G71+G72+G73</f>
        <v>69</v>
      </c>
      <c r="H74" s="635" t="s">
        <v>20</v>
      </c>
      <c r="I74" s="636">
        <f>D62+D63+D64+D65+D66+D67+D68+D71+D72+D73+I62+I63+I64+I65+I66+I67+I68+I71+I72+I73</f>
        <v>94</v>
      </c>
      <c r="M74" s="1025" t="str">
        <f>A65</f>
        <v>เภสัชกร</v>
      </c>
      <c r="N74" s="1011"/>
      <c r="O74" s="1011"/>
      <c r="P74" s="1011"/>
      <c r="Q74" s="1011"/>
      <c r="R74" s="1011"/>
      <c r="S74" s="1011"/>
      <c r="T74" s="1009">
        <f t="shared" si="1"/>
        <v>5</v>
      </c>
      <c r="U74" s="1009"/>
    </row>
    <row r="75" spans="1:23" s="136" customFormat="1" ht="21.6" thickTop="1" x14ac:dyDescent="0.6">
      <c r="H75" s="600"/>
      <c r="M75" s="1026" t="str">
        <f>A66</f>
        <v>เจ้าพนักงานเภสัชกรรม</v>
      </c>
      <c r="N75" s="1011"/>
      <c r="O75" s="1011"/>
      <c r="P75" s="1011"/>
      <c r="Q75" s="1011"/>
      <c r="R75" s="1011"/>
      <c r="S75" s="1011"/>
      <c r="T75" s="1009">
        <f t="shared" si="1"/>
        <v>3</v>
      </c>
      <c r="U75" s="1009"/>
    </row>
    <row r="76" spans="1:23" s="136" customFormat="1" ht="21" x14ac:dyDescent="0.6">
      <c r="A76" s="1010" t="s">
        <v>341</v>
      </c>
      <c r="B76" s="1010"/>
      <c r="C76" s="1010"/>
      <c r="D76" s="1010"/>
      <c r="E76" s="1010"/>
      <c r="F76" s="1010"/>
      <c r="H76" s="600"/>
      <c r="M76" s="1013" t="str">
        <f>A67</f>
        <v>พยาบาลวิชาชีพ/พยาบาลเทคนิค</v>
      </c>
      <c r="N76" s="1014"/>
      <c r="O76" s="1014"/>
      <c r="P76" s="1014"/>
      <c r="Q76" s="1014"/>
      <c r="R76" s="1014"/>
      <c r="S76" s="1014"/>
      <c r="T76" s="1009">
        <f t="shared" si="1"/>
        <v>44</v>
      </c>
      <c r="U76" s="1009"/>
    </row>
    <row r="77" spans="1:23" s="136" customFormat="1" ht="21" x14ac:dyDescent="0.6">
      <c r="A77" s="392" t="s">
        <v>309</v>
      </c>
      <c r="B77" s="342" t="s">
        <v>249</v>
      </c>
      <c r="C77" s="343" t="s">
        <v>20</v>
      </c>
      <c r="D77" s="344" t="s">
        <v>250</v>
      </c>
      <c r="H77" s="600"/>
      <c r="M77" s="1015" t="s">
        <v>330</v>
      </c>
      <c r="N77" s="1016"/>
      <c r="O77" s="1016"/>
      <c r="P77" s="1016"/>
      <c r="Q77" s="1016"/>
      <c r="R77" s="1016"/>
      <c r="S77" s="1017"/>
      <c r="T77" s="1018">
        <f t="shared" si="1"/>
        <v>4</v>
      </c>
      <c r="U77" s="1019"/>
    </row>
    <row r="78" spans="1:23" s="136" customFormat="1" ht="21" x14ac:dyDescent="0.6">
      <c r="A78" s="393" t="s">
        <v>342</v>
      </c>
      <c r="B78" s="637">
        <f>VLOOKUP(X5,[2]ลงโครงสร้าง!E5:DB83,24,0)</f>
        <v>0</v>
      </c>
      <c r="C78" s="638" t="s">
        <v>20</v>
      </c>
      <c r="D78" s="639">
        <f>VLOOKUP(X5,[2]ลงโครงสร้าง!E5:DB83,25,0)</f>
        <v>0</v>
      </c>
      <c r="H78" s="600"/>
      <c r="M78" s="1020" t="s">
        <v>343</v>
      </c>
      <c r="N78" s="1021"/>
      <c r="O78" s="1021"/>
      <c r="P78" s="1021"/>
      <c r="Q78" s="1021"/>
      <c r="R78" s="1021"/>
      <c r="S78" s="1022"/>
      <c r="T78" s="1018"/>
      <c r="U78" s="1019"/>
    </row>
    <row r="79" spans="1:23" s="136" customFormat="1" ht="21" x14ac:dyDescent="0.6">
      <c r="H79" s="600"/>
      <c r="M79" s="1008" t="s">
        <v>344</v>
      </c>
      <c r="N79" s="1008"/>
      <c r="O79" s="1008"/>
      <c r="P79" s="1008"/>
      <c r="Q79" s="1008"/>
      <c r="R79" s="1008"/>
      <c r="S79" s="1008"/>
      <c r="T79" s="1009">
        <f>I71+I72</f>
        <v>3</v>
      </c>
      <c r="U79" s="1009"/>
    </row>
    <row r="80" spans="1:23" s="136" customFormat="1" ht="21" x14ac:dyDescent="0.6">
      <c r="A80" s="1010" t="s">
        <v>345</v>
      </c>
      <c r="B80" s="1010"/>
      <c r="C80" s="1010"/>
      <c r="D80" s="1010"/>
      <c r="E80" s="1010"/>
      <c r="F80" s="1010"/>
      <c r="H80" s="600"/>
      <c r="M80" s="1011" t="s">
        <v>337</v>
      </c>
      <c r="N80" s="1011"/>
      <c r="O80" s="1011"/>
      <c r="P80" s="1011"/>
      <c r="Q80" s="1011"/>
      <c r="R80" s="1011"/>
      <c r="S80" s="1011"/>
      <c r="T80" s="1009">
        <f>D71</f>
        <v>1</v>
      </c>
      <c r="U80" s="1009"/>
    </row>
    <row r="81" spans="1:27" ht="21" x14ac:dyDescent="0.6">
      <c r="A81" s="392" t="s">
        <v>309</v>
      </c>
      <c r="B81" s="342" t="s">
        <v>249</v>
      </c>
      <c r="C81" s="343" t="s">
        <v>20</v>
      </c>
      <c r="D81" s="344" t="s">
        <v>250</v>
      </c>
      <c r="F81" s="1012" t="s">
        <v>346</v>
      </c>
      <c r="G81" s="1012"/>
      <c r="H81" s="1012"/>
      <c r="I81" s="1012"/>
      <c r="M81" s="1011" t="str">
        <f>A72</f>
        <v>นักวิชาการสาธารณสุข/เจ้าพนักงานสาธารณสุข</v>
      </c>
      <c r="N81" s="1011"/>
      <c r="O81" s="1011"/>
      <c r="P81" s="1011"/>
      <c r="Q81" s="1011"/>
      <c r="R81" s="1011"/>
      <c r="S81" s="1011"/>
      <c r="T81" s="1009">
        <f>D72</f>
        <v>11</v>
      </c>
      <c r="U81" s="1009"/>
    </row>
    <row r="82" spans="1:27" ht="21.6" thickBot="1" x14ac:dyDescent="0.65">
      <c r="A82" s="397" t="s">
        <v>279</v>
      </c>
      <c r="B82" s="637">
        <f>X17+B31+G31+L31+S31+B39+G39+L39+S39</f>
        <v>34</v>
      </c>
      <c r="C82" s="638" t="s">
        <v>20</v>
      </c>
      <c r="D82" s="639">
        <f>Z17+D31+I31+N31+U31+D39+I39+N39+U39</f>
        <v>43</v>
      </c>
      <c r="F82" s="1003" t="s">
        <v>347</v>
      </c>
      <c r="G82" s="1003"/>
      <c r="H82" s="1003"/>
      <c r="I82" s="1003"/>
      <c r="M82" s="1004" t="s">
        <v>348</v>
      </c>
      <c r="N82" s="1004"/>
      <c r="O82" s="1004"/>
      <c r="P82" s="1004"/>
      <c r="Q82" s="1004"/>
      <c r="R82" s="1004"/>
      <c r="S82" s="1004"/>
      <c r="T82" s="1005">
        <f>SUM(T72:T81)</f>
        <v>77</v>
      </c>
      <c r="U82" s="1005"/>
    </row>
    <row r="83" spans="1:27" ht="21.6" thickTop="1" x14ac:dyDescent="0.6">
      <c r="A83" s="398" t="s">
        <v>279</v>
      </c>
      <c r="B83" s="640">
        <f>B67</f>
        <v>34</v>
      </c>
      <c r="C83" s="641" t="s">
        <v>20</v>
      </c>
      <c r="D83" s="642">
        <f>D67</f>
        <v>44</v>
      </c>
      <c r="F83" s="1003" t="s">
        <v>349</v>
      </c>
      <c r="G83" s="1003"/>
      <c r="H83" s="1003"/>
      <c r="I83" s="1003"/>
      <c r="M83" s="1006" t="s">
        <v>350</v>
      </c>
      <c r="N83" s="1006"/>
      <c r="O83" s="1006"/>
      <c r="P83" s="1006"/>
      <c r="Q83" s="1006"/>
      <c r="R83" s="1006"/>
      <c r="S83" s="1006"/>
      <c r="T83" s="1007">
        <f>T82*60/100</f>
        <v>46.2</v>
      </c>
      <c r="U83" s="1007"/>
    </row>
    <row r="84" spans="1:27" s="402" customFormat="1" ht="21" x14ac:dyDescent="0.6">
      <c r="A84" s="178" t="s">
        <v>351</v>
      </c>
      <c r="H84" s="412"/>
      <c r="AA84" s="563"/>
    </row>
  </sheetData>
  <mergeCells count="137">
    <mergeCell ref="F7:F8"/>
    <mergeCell ref="G7:G8"/>
    <mergeCell ref="H7:H8"/>
    <mergeCell ref="I7:I8"/>
    <mergeCell ref="P7:R7"/>
    <mergeCell ref="D1:E1"/>
    <mergeCell ref="W1:Z1"/>
    <mergeCell ref="F2:P2"/>
    <mergeCell ref="S2:U2"/>
    <mergeCell ref="W2:AA2"/>
    <mergeCell ref="F3:P3"/>
    <mergeCell ref="X3:AA3"/>
    <mergeCell ref="X7:AA7"/>
    <mergeCell ref="K8:K9"/>
    <mergeCell ref="L8:L9"/>
    <mergeCell ref="M8:M9"/>
    <mergeCell ref="N8:N9"/>
    <mergeCell ref="P8:R8"/>
    <mergeCell ref="X8:AA8"/>
    <mergeCell ref="X4:AA4"/>
    <mergeCell ref="P5:R5"/>
    <mergeCell ref="X5:AA5"/>
    <mergeCell ref="P6:R6"/>
    <mergeCell ref="X6:AA6"/>
    <mergeCell ref="P18:R18"/>
    <mergeCell ref="P19:R19"/>
    <mergeCell ref="P20:R20"/>
    <mergeCell ref="K27:N27"/>
    <mergeCell ref="P29:R29"/>
    <mergeCell ref="P30:R30"/>
    <mergeCell ref="B9:B10"/>
    <mergeCell ref="C9:C10"/>
    <mergeCell ref="D9:D10"/>
    <mergeCell ref="P15:R15"/>
    <mergeCell ref="P16:R16"/>
    <mergeCell ref="P17:R17"/>
    <mergeCell ref="P38:R38"/>
    <mergeCell ref="X38:X40"/>
    <mergeCell ref="Y38:Y40"/>
    <mergeCell ref="Z38:Z40"/>
    <mergeCell ref="P39:R39"/>
    <mergeCell ref="W39:W40"/>
    <mergeCell ref="P31:R31"/>
    <mergeCell ref="F32:F34"/>
    <mergeCell ref="G32:G34"/>
    <mergeCell ref="H32:H34"/>
    <mergeCell ref="I32:I34"/>
    <mergeCell ref="P37:R37"/>
    <mergeCell ref="W41:AA41"/>
    <mergeCell ref="A44:D44"/>
    <mergeCell ref="F44:I44"/>
    <mergeCell ref="K44:N44"/>
    <mergeCell ref="P44:S44"/>
    <mergeCell ref="A45:D45"/>
    <mergeCell ref="F45:I45"/>
    <mergeCell ref="K45:N45"/>
    <mergeCell ref="P45:S45"/>
    <mergeCell ref="A48:D48"/>
    <mergeCell ref="F48:G48"/>
    <mergeCell ref="A49:D49"/>
    <mergeCell ref="F49:I49"/>
    <mergeCell ref="P49:Q49"/>
    <mergeCell ref="A50:W50"/>
    <mergeCell ref="A46:D46"/>
    <mergeCell ref="F46:I46"/>
    <mergeCell ref="K46:N46"/>
    <mergeCell ref="P46:S46"/>
    <mergeCell ref="A47:D47"/>
    <mergeCell ref="F47:I47"/>
    <mergeCell ref="K47:N47"/>
    <mergeCell ref="P47:S47"/>
    <mergeCell ref="A59:I59"/>
    <mergeCell ref="X59:AA59"/>
    <mergeCell ref="A60:I60"/>
    <mergeCell ref="K60:U60"/>
    <mergeCell ref="X60:AA60"/>
    <mergeCell ref="K61:L61"/>
    <mergeCell ref="M61:R61"/>
    <mergeCell ref="X61:AA61"/>
    <mergeCell ref="A56:P56"/>
    <mergeCell ref="S56:U56"/>
    <mergeCell ref="W56:AA56"/>
    <mergeCell ref="A57:P57"/>
    <mergeCell ref="X57:AA57"/>
    <mergeCell ref="A58:P58"/>
    <mergeCell ref="S58:U58"/>
    <mergeCell ref="X58:AA58"/>
    <mergeCell ref="B68:B70"/>
    <mergeCell ref="C68:C70"/>
    <mergeCell ref="D68:D70"/>
    <mergeCell ref="G68:G70"/>
    <mergeCell ref="H68:H70"/>
    <mergeCell ref="K62:L62"/>
    <mergeCell ref="M62:R62"/>
    <mergeCell ref="X62:AA62"/>
    <mergeCell ref="K63:L63"/>
    <mergeCell ref="M63:R63"/>
    <mergeCell ref="K64:L64"/>
    <mergeCell ref="M64:R64"/>
    <mergeCell ref="I68:I70"/>
    <mergeCell ref="M68:R68"/>
    <mergeCell ref="M70:U70"/>
    <mergeCell ref="M71:S71"/>
    <mergeCell ref="T71:U71"/>
    <mergeCell ref="M72:S72"/>
    <mergeCell ref="T72:U72"/>
    <mergeCell ref="K65:L65"/>
    <mergeCell ref="M65:R65"/>
    <mergeCell ref="K66:L66"/>
    <mergeCell ref="M66:R66"/>
    <mergeCell ref="M67:R67"/>
    <mergeCell ref="A76:F76"/>
    <mergeCell ref="M76:S76"/>
    <mergeCell ref="T76:U76"/>
    <mergeCell ref="M77:S77"/>
    <mergeCell ref="T77:U78"/>
    <mergeCell ref="M78:S78"/>
    <mergeCell ref="M73:S73"/>
    <mergeCell ref="T73:U73"/>
    <mergeCell ref="M74:S74"/>
    <mergeCell ref="T74:U74"/>
    <mergeCell ref="M75:S75"/>
    <mergeCell ref="T75:U75"/>
    <mergeCell ref="F82:I82"/>
    <mergeCell ref="M82:S82"/>
    <mergeCell ref="T82:U82"/>
    <mergeCell ref="F83:I83"/>
    <mergeCell ref="M83:S83"/>
    <mergeCell ref="T83:U83"/>
    <mergeCell ref="M79:S79"/>
    <mergeCell ref="T79:U79"/>
    <mergeCell ref="A80:F80"/>
    <mergeCell ref="M80:S80"/>
    <mergeCell ref="T80:U80"/>
    <mergeCell ref="F81:I81"/>
    <mergeCell ref="M81:S81"/>
    <mergeCell ref="T81:U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21</vt:i4>
      </vt:variant>
    </vt:vector>
  </HeadingPairs>
  <TitlesOfParts>
    <vt:vector size="21" baseType="lpstr">
      <vt:lpstr>ต้นฉบับ (2)</vt:lpstr>
      <vt:lpstr>Final (3)</vt:lpstr>
      <vt:lpstr>รพ.กุดจับ</vt:lpstr>
      <vt:lpstr>รพ.กู่แก้ว</vt:lpstr>
      <vt:lpstr>รพ.ไชยวาน</vt:lpstr>
      <vt:lpstr>รพ.ทุ่งฝน</vt:lpstr>
      <vt:lpstr>รพ.นายูง</vt:lpstr>
      <vt:lpstr>รพ.น้ำโสม</vt:lpstr>
      <vt:lpstr>รพ.โนนสะอาด</vt:lpstr>
      <vt:lpstr>รพ.บ้านผือ</vt:lpstr>
      <vt:lpstr>รพ.ประจักษ์ศิลปาคม</vt:lpstr>
      <vt:lpstr>รพ.เพ็ญ</vt:lpstr>
      <vt:lpstr>รพ.วังสามหมอ</vt:lpstr>
      <vt:lpstr>รพ.ศรีธาตุ</vt:lpstr>
      <vt:lpstr>รพ.สร้างคอม</vt:lpstr>
      <vt:lpstr>รพ.หนองวัวซอ</vt:lpstr>
      <vt:lpstr>รพ.หนองแสง</vt:lpstr>
      <vt:lpstr>รพ.หนองหาน</vt:lpstr>
      <vt:lpstr>รพ.ห้วยเกิ้ง</vt:lpstr>
      <vt:lpstr>รพ.บ้านดุง</vt:lpstr>
      <vt:lpstr>รพ.พิบูลรักษ์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2021-03-19T04:58:02Z</cp:lastPrinted>
  <dcterms:created xsi:type="dcterms:W3CDTF">2017-07-06T07:30:35Z</dcterms:created>
  <dcterms:modified xsi:type="dcterms:W3CDTF">2021-04-26T11:04:53Z</dcterms:modified>
</cp:coreProperties>
</file>